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hite &amp; Case\AD Cases\UK transition review HRF from China - Tata Steel UK 2022\draft annexes\RECURRENCE OF DUMPING\D-1 - Customs statistics\"/>
    </mc:Choice>
  </mc:AlternateContent>
  <bookViews>
    <workbookView xWindow="0" yWindow="0" windowWidth="28800" windowHeight="12300"/>
  </bookViews>
  <sheets>
    <sheet name="Analysis" sheetId="4" r:id="rId1"/>
  </sheets>
  <definedNames>
    <definedName name="_xlnm._FilterDatabase" localSheetId="0" hidden="1">Analysis!$A$5:$U$191</definedName>
  </definedNames>
  <calcPr calcId="162913"/>
</workbook>
</file>

<file path=xl/calcChain.xml><?xml version="1.0" encoding="utf-8"?>
<calcChain xmlns="http://schemas.openxmlformats.org/spreadsheetml/2006/main">
  <c r="G7" i="4" l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6" i="4"/>
  <c r="Q7" i="4"/>
  <c r="R7" i="4"/>
  <c r="S7" i="4"/>
  <c r="T7" i="4"/>
  <c r="U7" i="4"/>
  <c r="Q8" i="4"/>
  <c r="R8" i="4"/>
  <c r="S8" i="4"/>
  <c r="T8" i="4"/>
  <c r="U8" i="4"/>
  <c r="Q9" i="4"/>
  <c r="R9" i="4"/>
  <c r="S9" i="4"/>
  <c r="T9" i="4"/>
  <c r="U9" i="4"/>
  <c r="Q10" i="4"/>
  <c r="R10" i="4"/>
  <c r="S10" i="4"/>
  <c r="T10" i="4"/>
  <c r="U10" i="4"/>
  <c r="Q11" i="4"/>
  <c r="R11" i="4"/>
  <c r="S11" i="4"/>
  <c r="T11" i="4"/>
  <c r="U11" i="4"/>
  <c r="Q12" i="4"/>
  <c r="R12" i="4"/>
  <c r="S12" i="4"/>
  <c r="T12" i="4"/>
  <c r="U12" i="4"/>
  <c r="Q13" i="4"/>
  <c r="R13" i="4"/>
  <c r="S13" i="4"/>
  <c r="T13" i="4"/>
  <c r="U13" i="4"/>
  <c r="Q14" i="4"/>
  <c r="R14" i="4"/>
  <c r="S14" i="4"/>
  <c r="T14" i="4"/>
  <c r="U14" i="4"/>
  <c r="Q15" i="4"/>
  <c r="R15" i="4"/>
  <c r="S15" i="4"/>
  <c r="T15" i="4"/>
  <c r="U15" i="4"/>
  <c r="Q16" i="4"/>
  <c r="R16" i="4"/>
  <c r="S16" i="4"/>
  <c r="T16" i="4"/>
  <c r="U16" i="4"/>
  <c r="Q17" i="4"/>
  <c r="R17" i="4"/>
  <c r="S17" i="4"/>
  <c r="T17" i="4"/>
  <c r="U17" i="4"/>
  <c r="Q18" i="4"/>
  <c r="R18" i="4"/>
  <c r="S18" i="4"/>
  <c r="T18" i="4"/>
  <c r="U18" i="4"/>
  <c r="Q19" i="4"/>
  <c r="R19" i="4"/>
  <c r="S19" i="4"/>
  <c r="T19" i="4"/>
  <c r="U19" i="4"/>
  <c r="Q20" i="4"/>
  <c r="R20" i="4"/>
  <c r="S20" i="4"/>
  <c r="T20" i="4"/>
  <c r="U20" i="4"/>
  <c r="Q21" i="4"/>
  <c r="R21" i="4"/>
  <c r="S21" i="4"/>
  <c r="T21" i="4"/>
  <c r="U21" i="4"/>
  <c r="Q22" i="4"/>
  <c r="R22" i="4"/>
  <c r="S22" i="4"/>
  <c r="T22" i="4"/>
  <c r="U22" i="4"/>
  <c r="Q23" i="4"/>
  <c r="R23" i="4"/>
  <c r="S23" i="4"/>
  <c r="T23" i="4"/>
  <c r="U23" i="4"/>
  <c r="Q24" i="4"/>
  <c r="R24" i="4"/>
  <c r="S24" i="4"/>
  <c r="T24" i="4"/>
  <c r="U24" i="4"/>
  <c r="Q25" i="4"/>
  <c r="R25" i="4"/>
  <c r="S25" i="4"/>
  <c r="T25" i="4"/>
  <c r="U25" i="4"/>
  <c r="Q26" i="4"/>
  <c r="R26" i="4"/>
  <c r="S26" i="4"/>
  <c r="T26" i="4"/>
  <c r="U26" i="4"/>
  <c r="Q27" i="4"/>
  <c r="R27" i="4"/>
  <c r="S27" i="4"/>
  <c r="T27" i="4"/>
  <c r="U27" i="4"/>
  <c r="Q28" i="4"/>
  <c r="R28" i="4"/>
  <c r="S28" i="4"/>
  <c r="T28" i="4"/>
  <c r="U28" i="4"/>
  <c r="Q29" i="4"/>
  <c r="R29" i="4"/>
  <c r="S29" i="4"/>
  <c r="T29" i="4"/>
  <c r="U29" i="4"/>
  <c r="Q30" i="4"/>
  <c r="R30" i="4"/>
  <c r="S30" i="4"/>
  <c r="T30" i="4"/>
  <c r="U30" i="4"/>
  <c r="Q31" i="4"/>
  <c r="R31" i="4"/>
  <c r="S31" i="4"/>
  <c r="T31" i="4"/>
  <c r="U31" i="4"/>
  <c r="Q32" i="4"/>
  <c r="R32" i="4"/>
  <c r="S32" i="4"/>
  <c r="T32" i="4"/>
  <c r="U32" i="4"/>
  <c r="Q33" i="4"/>
  <c r="R33" i="4"/>
  <c r="S33" i="4"/>
  <c r="T33" i="4"/>
  <c r="U33" i="4"/>
  <c r="Q34" i="4"/>
  <c r="R34" i="4"/>
  <c r="S34" i="4"/>
  <c r="T34" i="4"/>
  <c r="U34" i="4"/>
  <c r="Q35" i="4"/>
  <c r="R35" i="4"/>
  <c r="S35" i="4"/>
  <c r="T35" i="4"/>
  <c r="U35" i="4"/>
  <c r="Q36" i="4"/>
  <c r="R36" i="4"/>
  <c r="S36" i="4"/>
  <c r="T36" i="4"/>
  <c r="U36" i="4"/>
  <c r="Q37" i="4"/>
  <c r="R37" i="4"/>
  <c r="S37" i="4"/>
  <c r="T37" i="4"/>
  <c r="U37" i="4"/>
  <c r="Q38" i="4"/>
  <c r="R38" i="4"/>
  <c r="S38" i="4"/>
  <c r="T38" i="4"/>
  <c r="U38" i="4"/>
  <c r="Q39" i="4"/>
  <c r="R39" i="4"/>
  <c r="S39" i="4"/>
  <c r="T39" i="4"/>
  <c r="U39" i="4"/>
  <c r="Q40" i="4"/>
  <c r="R40" i="4"/>
  <c r="S40" i="4"/>
  <c r="T40" i="4"/>
  <c r="U40" i="4"/>
  <c r="Q41" i="4"/>
  <c r="R41" i="4"/>
  <c r="S41" i="4"/>
  <c r="T41" i="4"/>
  <c r="U41" i="4"/>
  <c r="Q42" i="4"/>
  <c r="R42" i="4"/>
  <c r="S42" i="4"/>
  <c r="T42" i="4"/>
  <c r="U42" i="4"/>
  <c r="Q43" i="4"/>
  <c r="R43" i="4"/>
  <c r="S43" i="4"/>
  <c r="T43" i="4"/>
  <c r="U43" i="4"/>
  <c r="Q44" i="4"/>
  <c r="R44" i="4"/>
  <c r="S44" i="4"/>
  <c r="T44" i="4"/>
  <c r="U44" i="4"/>
  <c r="Q45" i="4"/>
  <c r="R45" i="4"/>
  <c r="S45" i="4"/>
  <c r="T45" i="4"/>
  <c r="U45" i="4"/>
  <c r="Q46" i="4"/>
  <c r="R46" i="4"/>
  <c r="S46" i="4"/>
  <c r="T46" i="4"/>
  <c r="U46" i="4"/>
  <c r="Q47" i="4"/>
  <c r="R47" i="4"/>
  <c r="S47" i="4"/>
  <c r="T47" i="4"/>
  <c r="U47" i="4"/>
  <c r="Q48" i="4"/>
  <c r="R48" i="4"/>
  <c r="S48" i="4"/>
  <c r="T48" i="4"/>
  <c r="U48" i="4"/>
  <c r="Q49" i="4"/>
  <c r="R49" i="4"/>
  <c r="S49" i="4"/>
  <c r="T49" i="4"/>
  <c r="U49" i="4"/>
  <c r="Q50" i="4"/>
  <c r="R50" i="4"/>
  <c r="S50" i="4"/>
  <c r="T50" i="4"/>
  <c r="U50" i="4"/>
  <c r="Q51" i="4"/>
  <c r="R51" i="4"/>
  <c r="S51" i="4"/>
  <c r="T51" i="4"/>
  <c r="U51" i="4"/>
  <c r="Q52" i="4"/>
  <c r="R52" i="4"/>
  <c r="S52" i="4"/>
  <c r="T52" i="4"/>
  <c r="U52" i="4"/>
  <c r="Q53" i="4"/>
  <c r="R53" i="4"/>
  <c r="S53" i="4"/>
  <c r="T53" i="4"/>
  <c r="U53" i="4"/>
  <c r="Q54" i="4"/>
  <c r="R54" i="4"/>
  <c r="S54" i="4"/>
  <c r="T54" i="4"/>
  <c r="U54" i="4"/>
  <c r="Q55" i="4"/>
  <c r="R55" i="4"/>
  <c r="S55" i="4"/>
  <c r="T55" i="4"/>
  <c r="U55" i="4"/>
  <c r="Q56" i="4"/>
  <c r="R56" i="4"/>
  <c r="S56" i="4"/>
  <c r="T56" i="4"/>
  <c r="U56" i="4"/>
  <c r="Q57" i="4"/>
  <c r="R57" i="4"/>
  <c r="S57" i="4"/>
  <c r="T57" i="4"/>
  <c r="U57" i="4"/>
  <c r="Q58" i="4"/>
  <c r="R58" i="4"/>
  <c r="S58" i="4"/>
  <c r="T58" i="4"/>
  <c r="U58" i="4"/>
  <c r="Q59" i="4"/>
  <c r="R59" i="4"/>
  <c r="S59" i="4"/>
  <c r="T59" i="4"/>
  <c r="U59" i="4"/>
  <c r="Q60" i="4"/>
  <c r="R60" i="4"/>
  <c r="S60" i="4"/>
  <c r="T60" i="4"/>
  <c r="U60" i="4"/>
  <c r="Q61" i="4"/>
  <c r="R61" i="4"/>
  <c r="S61" i="4"/>
  <c r="T61" i="4"/>
  <c r="U61" i="4"/>
  <c r="Q62" i="4"/>
  <c r="R62" i="4"/>
  <c r="S62" i="4"/>
  <c r="T62" i="4"/>
  <c r="U62" i="4"/>
  <c r="Q63" i="4"/>
  <c r="R63" i="4"/>
  <c r="S63" i="4"/>
  <c r="T63" i="4"/>
  <c r="U63" i="4"/>
  <c r="Q64" i="4"/>
  <c r="R64" i="4"/>
  <c r="S64" i="4"/>
  <c r="T64" i="4"/>
  <c r="U64" i="4"/>
  <c r="Q65" i="4"/>
  <c r="R65" i="4"/>
  <c r="S65" i="4"/>
  <c r="T65" i="4"/>
  <c r="U65" i="4"/>
  <c r="Q66" i="4"/>
  <c r="R66" i="4"/>
  <c r="S66" i="4"/>
  <c r="T66" i="4"/>
  <c r="U66" i="4"/>
  <c r="Q67" i="4"/>
  <c r="R67" i="4"/>
  <c r="S67" i="4"/>
  <c r="T67" i="4"/>
  <c r="U67" i="4"/>
  <c r="Q68" i="4"/>
  <c r="R68" i="4"/>
  <c r="S68" i="4"/>
  <c r="T68" i="4"/>
  <c r="U68" i="4"/>
  <c r="Q69" i="4"/>
  <c r="R69" i="4"/>
  <c r="S69" i="4"/>
  <c r="T69" i="4"/>
  <c r="U69" i="4"/>
  <c r="Q70" i="4"/>
  <c r="R70" i="4"/>
  <c r="S70" i="4"/>
  <c r="T70" i="4"/>
  <c r="U70" i="4"/>
  <c r="Q71" i="4"/>
  <c r="R71" i="4"/>
  <c r="S71" i="4"/>
  <c r="T71" i="4"/>
  <c r="U71" i="4"/>
  <c r="Q72" i="4"/>
  <c r="R72" i="4"/>
  <c r="S72" i="4"/>
  <c r="T72" i="4"/>
  <c r="U72" i="4"/>
  <c r="Q73" i="4"/>
  <c r="R73" i="4"/>
  <c r="S73" i="4"/>
  <c r="T73" i="4"/>
  <c r="U73" i="4"/>
  <c r="Q74" i="4"/>
  <c r="R74" i="4"/>
  <c r="S74" i="4"/>
  <c r="T74" i="4"/>
  <c r="U74" i="4"/>
  <c r="Q75" i="4"/>
  <c r="R75" i="4"/>
  <c r="S75" i="4"/>
  <c r="T75" i="4"/>
  <c r="U75" i="4"/>
  <c r="Q76" i="4"/>
  <c r="R76" i="4"/>
  <c r="S76" i="4"/>
  <c r="T76" i="4"/>
  <c r="U76" i="4"/>
  <c r="Q77" i="4"/>
  <c r="R77" i="4"/>
  <c r="S77" i="4"/>
  <c r="T77" i="4"/>
  <c r="U77" i="4"/>
  <c r="Q78" i="4"/>
  <c r="R78" i="4"/>
  <c r="S78" i="4"/>
  <c r="T78" i="4"/>
  <c r="U78" i="4"/>
  <c r="Q79" i="4"/>
  <c r="R79" i="4"/>
  <c r="S79" i="4"/>
  <c r="T79" i="4"/>
  <c r="U79" i="4"/>
  <c r="Q80" i="4"/>
  <c r="R80" i="4"/>
  <c r="S80" i="4"/>
  <c r="T80" i="4"/>
  <c r="U80" i="4"/>
  <c r="Q81" i="4"/>
  <c r="R81" i="4"/>
  <c r="S81" i="4"/>
  <c r="T81" i="4"/>
  <c r="U81" i="4"/>
  <c r="Q82" i="4"/>
  <c r="R82" i="4"/>
  <c r="S82" i="4"/>
  <c r="T82" i="4"/>
  <c r="U82" i="4"/>
  <c r="Q83" i="4"/>
  <c r="R83" i="4"/>
  <c r="S83" i="4"/>
  <c r="T83" i="4"/>
  <c r="U83" i="4"/>
  <c r="Q84" i="4"/>
  <c r="R84" i="4"/>
  <c r="S84" i="4"/>
  <c r="T84" i="4"/>
  <c r="U84" i="4"/>
  <c r="Q85" i="4"/>
  <c r="R85" i="4"/>
  <c r="S85" i="4"/>
  <c r="T85" i="4"/>
  <c r="U85" i="4"/>
  <c r="Q86" i="4"/>
  <c r="R86" i="4"/>
  <c r="S86" i="4"/>
  <c r="T86" i="4"/>
  <c r="U86" i="4"/>
  <c r="Q87" i="4"/>
  <c r="R87" i="4"/>
  <c r="S87" i="4"/>
  <c r="T87" i="4"/>
  <c r="U87" i="4"/>
  <c r="Q88" i="4"/>
  <c r="R88" i="4"/>
  <c r="S88" i="4"/>
  <c r="T88" i="4"/>
  <c r="U88" i="4"/>
  <c r="Q89" i="4"/>
  <c r="R89" i="4"/>
  <c r="S89" i="4"/>
  <c r="T89" i="4"/>
  <c r="U89" i="4"/>
  <c r="Q90" i="4"/>
  <c r="R90" i="4"/>
  <c r="S90" i="4"/>
  <c r="T90" i="4"/>
  <c r="U90" i="4"/>
  <c r="Q91" i="4"/>
  <c r="R91" i="4"/>
  <c r="S91" i="4"/>
  <c r="T91" i="4"/>
  <c r="U91" i="4"/>
  <c r="Q92" i="4"/>
  <c r="R92" i="4"/>
  <c r="S92" i="4"/>
  <c r="T92" i="4"/>
  <c r="U92" i="4"/>
  <c r="Q93" i="4"/>
  <c r="R93" i="4"/>
  <c r="S93" i="4"/>
  <c r="T93" i="4"/>
  <c r="U93" i="4"/>
  <c r="Q94" i="4"/>
  <c r="R94" i="4"/>
  <c r="S94" i="4"/>
  <c r="T94" i="4"/>
  <c r="U94" i="4"/>
  <c r="Q95" i="4"/>
  <c r="R95" i="4"/>
  <c r="S95" i="4"/>
  <c r="T95" i="4"/>
  <c r="U95" i="4"/>
  <c r="Q96" i="4"/>
  <c r="R96" i="4"/>
  <c r="S96" i="4"/>
  <c r="T96" i="4"/>
  <c r="U96" i="4"/>
  <c r="Q97" i="4"/>
  <c r="R97" i="4"/>
  <c r="S97" i="4"/>
  <c r="T97" i="4"/>
  <c r="U97" i="4"/>
  <c r="Q98" i="4"/>
  <c r="R98" i="4"/>
  <c r="S98" i="4"/>
  <c r="T98" i="4"/>
  <c r="U98" i="4"/>
  <c r="Q99" i="4"/>
  <c r="R99" i="4"/>
  <c r="S99" i="4"/>
  <c r="T99" i="4"/>
  <c r="U99" i="4"/>
  <c r="Q100" i="4"/>
  <c r="R100" i="4"/>
  <c r="S100" i="4"/>
  <c r="T100" i="4"/>
  <c r="U100" i="4"/>
  <c r="Q101" i="4"/>
  <c r="R101" i="4"/>
  <c r="S101" i="4"/>
  <c r="T101" i="4"/>
  <c r="U101" i="4"/>
  <c r="Q102" i="4"/>
  <c r="R102" i="4"/>
  <c r="S102" i="4"/>
  <c r="T102" i="4"/>
  <c r="U102" i="4"/>
  <c r="Q103" i="4"/>
  <c r="R103" i="4"/>
  <c r="S103" i="4"/>
  <c r="T103" i="4"/>
  <c r="U103" i="4"/>
  <c r="Q104" i="4"/>
  <c r="R104" i="4"/>
  <c r="S104" i="4"/>
  <c r="T104" i="4"/>
  <c r="U104" i="4"/>
  <c r="Q105" i="4"/>
  <c r="R105" i="4"/>
  <c r="S105" i="4"/>
  <c r="T105" i="4"/>
  <c r="U105" i="4"/>
  <c r="Q106" i="4"/>
  <c r="R106" i="4"/>
  <c r="S106" i="4"/>
  <c r="T106" i="4"/>
  <c r="U106" i="4"/>
  <c r="Q107" i="4"/>
  <c r="R107" i="4"/>
  <c r="S107" i="4"/>
  <c r="T107" i="4"/>
  <c r="U107" i="4"/>
  <c r="Q108" i="4"/>
  <c r="R108" i="4"/>
  <c r="S108" i="4"/>
  <c r="T108" i="4"/>
  <c r="U108" i="4"/>
  <c r="Q109" i="4"/>
  <c r="R109" i="4"/>
  <c r="S109" i="4"/>
  <c r="T109" i="4"/>
  <c r="U109" i="4"/>
  <c r="Q110" i="4"/>
  <c r="R110" i="4"/>
  <c r="S110" i="4"/>
  <c r="T110" i="4"/>
  <c r="U110" i="4"/>
  <c r="Q111" i="4"/>
  <c r="R111" i="4"/>
  <c r="S111" i="4"/>
  <c r="T111" i="4"/>
  <c r="U111" i="4"/>
  <c r="Q112" i="4"/>
  <c r="R112" i="4"/>
  <c r="S112" i="4"/>
  <c r="T112" i="4"/>
  <c r="U112" i="4"/>
  <c r="Q113" i="4"/>
  <c r="R113" i="4"/>
  <c r="S113" i="4"/>
  <c r="T113" i="4"/>
  <c r="U113" i="4"/>
  <c r="Q114" i="4"/>
  <c r="R114" i="4"/>
  <c r="S114" i="4"/>
  <c r="T114" i="4"/>
  <c r="U114" i="4"/>
  <c r="Q115" i="4"/>
  <c r="R115" i="4"/>
  <c r="S115" i="4"/>
  <c r="T115" i="4"/>
  <c r="U115" i="4"/>
  <c r="Q116" i="4"/>
  <c r="R116" i="4"/>
  <c r="S116" i="4"/>
  <c r="T116" i="4"/>
  <c r="U116" i="4"/>
  <c r="Q117" i="4"/>
  <c r="R117" i="4"/>
  <c r="S117" i="4"/>
  <c r="T117" i="4"/>
  <c r="U117" i="4"/>
  <c r="Q118" i="4"/>
  <c r="R118" i="4"/>
  <c r="S118" i="4"/>
  <c r="T118" i="4"/>
  <c r="U118" i="4"/>
  <c r="Q119" i="4"/>
  <c r="R119" i="4"/>
  <c r="S119" i="4"/>
  <c r="T119" i="4"/>
  <c r="U119" i="4"/>
  <c r="Q120" i="4"/>
  <c r="R120" i="4"/>
  <c r="S120" i="4"/>
  <c r="T120" i="4"/>
  <c r="U120" i="4"/>
  <c r="Q121" i="4"/>
  <c r="R121" i="4"/>
  <c r="S121" i="4"/>
  <c r="T121" i="4"/>
  <c r="U121" i="4"/>
  <c r="Q122" i="4"/>
  <c r="R122" i="4"/>
  <c r="S122" i="4"/>
  <c r="T122" i="4"/>
  <c r="U122" i="4"/>
  <c r="Q123" i="4"/>
  <c r="R123" i="4"/>
  <c r="S123" i="4"/>
  <c r="T123" i="4"/>
  <c r="U123" i="4"/>
  <c r="Q124" i="4"/>
  <c r="R124" i="4"/>
  <c r="S124" i="4"/>
  <c r="T124" i="4"/>
  <c r="U124" i="4"/>
  <c r="Q125" i="4"/>
  <c r="R125" i="4"/>
  <c r="S125" i="4"/>
  <c r="T125" i="4"/>
  <c r="U125" i="4"/>
  <c r="Q126" i="4"/>
  <c r="R126" i="4"/>
  <c r="S126" i="4"/>
  <c r="T126" i="4"/>
  <c r="U126" i="4"/>
  <c r="Q127" i="4"/>
  <c r="R127" i="4"/>
  <c r="S127" i="4"/>
  <c r="T127" i="4"/>
  <c r="U127" i="4"/>
  <c r="Q128" i="4"/>
  <c r="R128" i="4"/>
  <c r="S128" i="4"/>
  <c r="T128" i="4"/>
  <c r="U128" i="4"/>
  <c r="Q129" i="4"/>
  <c r="R129" i="4"/>
  <c r="S129" i="4"/>
  <c r="T129" i="4"/>
  <c r="U129" i="4"/>
  <c r="Q130" i="4"/>
  <c r="R130" i="4"/>
  <c r="S130" i="4"/>
  <c r="T130" i="4"/>
  <c r="U130" i="4"/>
  <c r="Q131" i="4"/>
  <c r="R131" i="4"/>
  <c r="S131" i="4"/>
  <c r="T131" i="4"/>
  <c r="U131" i="4"/>
  <c r="Q132" i="4"/>
  <c r="R132" i="4"/>
  <c r="S132" i="4"/>
  <c r="T132" i="4"/>
  <c r="U132" i="4"/>
  <c r="Q133" i="4"/>
  <c r="R133" i="4"/>
  <c r="S133" i="4"/>
  <c r="T133" i="4"/>
  <c r="U133" i="4"/>
  <c r="Q134" i="4"/>
  <c r="R134" i="4"/>
  <c r="S134" i="4"/>
  <c r="T134" i="4"/>
  <c r="U134" i="4"/>
  <c r="Q135" i="4"/>
  <c r="R135" i="4"/>
  <c r="S135" i="4"/>
  <c r="T135" i="4"/>
  <c r="U135" i="4"/>
  <c r="Q136" i="4"/>
  <c r="R136" i="4"/>
  <c r="S136" i="4"/>
  <c r="T136" i="4"/>
  <c r="U136" i="4"/>
  <c r="Q137" i="4"/>
  <c r="R137" i="4"/>
  <c r="S137" i="4"/>
  <c r="T137" i="4"/>
  <c r="U137" i="4"/>
  <c r="Q138" i="4"/>
  <c r="R138" i="4"/>
  <c r="S138" i="4"/>
  <c r="T138" i="4"/>
  <c r="U138" i="4"/>
  <c r="Q139" i="4"/>
  <c r="R139" i="4"/>
  <c r="S139" i="4"/>
  <c r="T139" i="4"/>
  <c r="U139" i="4"/>
  <c r="Q140" i="4"/>
  <c r="R140" i="4"/>
  <c r="S140" i="4"/>
  <c r="T140" i="4"/>
  <c r="U140" i="4"/>
  <c r="Q141" i="4"/>
  <c r="R141" i="4"/>
  <c r="S141" i="4"/>
  <c r="T141" i="4"/>
  <c r="U141" i="4"/>
  <c r="Q142" i="4"/>
  <c r="R142" i="4"/>
  <c r="S142" i="4"/>
  <c r="T142" i="4"/>
  <c r="U142" i="4"/>
  <c r="Q143" i="4"/>
  <c r="R143" i="4"/>
  <c r="S143" i="4"/>
  <c r="T143" i="4"/>
  <c r="U143" i="4"/>
  <c r="Q144" i="4"/>
  <c r="R144" i="4"/>
  <c r="S144" i="4"/>
  <c r="T144" i="4"/>
  <c r="U144" i="4"/>
  <c r="Q145" i="4"/>
  <c r="R145" i="4"/>
  <c r="S145" i="4"/>
  <c r="T145" i="4"/>
  <c r="U145" i="4"/>
  <c r="Q146" i="4"/>
  <c r="R146" i="4"/>
  <c r="S146" i="4"/>
  <c r="T146" i="4"/>
  <c r="U146" i="4"/>
  <c r="Q147" i="4"/>
  <c r="R147" i="4"/>
  <c r="S147" i="4"/>
  <c r="T147" i="4"/>
  <c r="U147" i="4"/>
  <c r="Q148" i="4"/>
  <c r="R148" i="4"/>
  <c r="S148" i="4"/>
  <c r="T148" i="4"/>
  <c r="U148" i="4"/>
  <c r="Q149" i="4"/>
  <c r="R149" i="4"/>
  <c r="S149" i="4"/>
  <c r="T149" i="4"/>
  <c r="U149" i="4"/>
  <c r="Q150" i="4"/>
  <c r="R150" i="4"/>
  <c r="S150" i="4"/>
  <c r="T150" i="4"/>
  <c r="U150" i="4"/>
  <c r="Q151" i="4"/>
  <c r="R151" i="4"/>
  <c r="S151" i="4"/>
  <c r="T151" i="4"/>
  <c r="U151" i="4"/>
  <c r="Q152" i="4"/>
  <c r="R152" i="4"/>
  <c r="S152" i="4"/>
  <c r="T152" i="4"/>
  <c r="U152" i="4"/>
  <c r="Q153" i="4"/>
  <c r="R153" i="4"/>
  <c r="S153" i="4"/>
  <c r="T153" i="4"/>
  <c r="U153" i="4"/>
  <c r="Q154" i="4"/>
  <c r="R154" i="4"/>
  <c r="S154" i="4"/>
  <c r="T154" i="4"/>
  <c r="U154" i="4"/>
  <c r="Q155" i="4"/>
  <c r="R155" i="4"/>
  <c r="S155" i="4"/>
  <c r="T155" i="4"/>
  <c r="U155" i="4"/>
  <c r="Q156" i="4"/>
  <c r="R156" i="4"/>
  <c r="S156" i="4"/>
  <c r="T156" i="4"/>
  <c r="U156" i="4"/>
  <c r="Q157" i="4"/>
  <c r="R157" i="4"/>
  <c r="S157" i="4"/>
  <c r="T157" i="4"/>
  <c r="U157" i="4"/>
  <c r="Q158" i="4"/>
  <c r="R158" i="4"/>
  <c r="S158" i="4"/>
  <c r="T158" i="4"/>
  <c r="U158" i="4"/>
  <c r="Q159" i="4"/>
  <c r="R159" i="4"/>
  <c r="S159" i="4"/>
  <c r="T159" i="4"/>
  <c r="U159" i="4"/>
  <c r="Q160" i="4"/>
  <c r="R160" i="4"/>
  <c r="S160" i="4"/>
  <c r="T160" i="4"/>
  <c r="U160" i="4"/>
  <c r="Q161" i="4"/>
  <c r="R161" i="4"/>
  <c r="S161" i="4"/>
  <c r="T161" i="4"/>
  <c r="U161" i="4"/>
  <c r="Q162" i="4"/>
  <c r="R162" i="4"/>
  <c r="S162" i="4"/>
  <c r="T162" i="4"/>
  <c r="U162" i="4"/>
  <c r="Q163" i="4"/>
  <c r="R163" i="4"/>
  <c r="S163" i="4"/>
  <c r="T163" i="4"/>
  <c r="U163" i="4"/>
  <c r="Q164" i="4"/>
  <c r="R164" i="4"/>
  <c r="S164" i="4"/>
  <c r="T164" i="4"/>
  <c r="U164" i="4"/>
  <c r="Q165" i="4"/>
  <c r="R165" i="4"/>
  <c r="S165" i="4"/>
  <c r="T165" i="4"/>
  <c r="U165" i="4"/>
  <c r="Q166" i="4"/>
  <c r="R166" i="4"/>
  <c r="S166" i="4"/>
  <c r="T166" i="4"/>
  <c r="U166" i="4"/>
  <c r="Q167" i="4"/>
  <c r="R167" i="4"/>
  <c r="S167" i="4"/>
  <c r="T167" i="4"/>
  <c r="U167" i="4"/>
  <c r="Q168" i="4"/>
  <c r="R168" i="4"/>
  <c r="S168" i="4"/>
  <c r="T168" i="4"/>
  <c r="U168" i="4"/>
  <c r="Q169" i="4"/>
  <c r="R169" i="4"/>
  <c r="S169" i="4"/>
  <c r="T169" i="4"/>
  <c r="U169" i="4"/>
  <c r="Q170" i="4"/>
  <c r="R170" i="4"/>
  <c r="S170" i="4"/>
  <c r="T170" i="4"/>
  <c r="U170" i="4"/>
  <c r="Q171" i="4"/>
  <c r="R171" i="4"/>
  <c r="S171" i="4"/>
  <c r="T171" i="4"/>
  <c r="U171" i="4"/>
  <c r="Q172" i="4"/>
  <c r="R172" i="4"/>
  <c r="S172" i="4"/>
  <c r="T172" i="4"/>
  <c r="U172" i="4"/>
  <c r="Q173" i="4"/>
  <c r="R173" i="4"/>
  <c r="S173" i="4"/>
  <c r="T173" i="4"/>
  <c r="U173" i="4"/>
  <c r="Q174" i="4"/>
  <c r="R174" i="4"/>
  <c r="S174" i="4"/>
  <c r="T174" i="4"/>
  <c r="U174" i="4"/>
  <c r="Q175" i="4"/>
  <c r="R175" i="4"/>
  <c r="S175" i="4"/>
  <c r="T175" i="4"/>
  <c r="U175" i="4"/>
  <c r="Q176" i="4"/>
  <c r="R176" i="4"/>
  <c r="S176" i="4"/>
  <c r="T176" i="4"/>
  <c r="U176" i="4"/>
  <c r="Q177" i="4"/>
  <c r="R177" i="4"/>
  <c r="S177" i="4"/>
  <c r="T177" i="4"/>
  <c r="U177" i="4"/>
  <c r="Q178" i="4"/>
  <c r="R178" i="4"/>
  <c r="S178" i="4"/>
  <c r="T178" i="4"/>
  <c r="U178" i="4"/>
  <c r="Q179" i="4"/>
  <c r="R179" i="4"/>
  <c r="S179" i="4"/>
  <c r="T179" i="4"/>
  <c r="U179" i="4"/>
  <c r="Q180" i="4"/>
  <c r="R180" i="4"/>
  <c r="S180" i="4"/>
  <c r="T180" i="4"/>
  <c r="U180" i="4"/>
  <c r="Q181" i="4"/>
  <c r="R181" i="4"/>
  <c r="S181" i="4"/>
  <c r="T181" i="4"/>
  <c r="U181" i="4"/>
  <c r="Q182" i="4"/>
  <c r="R182" i="4"/>
  <c r="S182" i="4"/>
  <c r="T182" i="4"/>
  <c r="U182" i="4"/>
  <c r="Q183" i="4"/>
  <c r="R183" i="4"/>
  <c r="S183" i="4"/>
  <c r="T183" i="4"/>
  <c r="U183" i="4"/>
  <c r="Q184" i="4"/>
  <c r="R184" i="4"/>
  <c r="S184" i="4"/>
  <c r="T184" i="4"/>
  <c r="U184" i="4"/>
  <c r="Q185" i="4"/>
  <c r="R185" i="4"/>
  <c r="S185" i="4"/>
  <c r="T185" i="4"/>
  <c r="U185" i="4"/>
  <c r="Q186" i="4"/>
  <c r="R186" i="4"/>
  <c r="S186" i="4"/>
  <c r="T186" i="4"/>
  <c r="U186" i="4"/>
  <c r="Q187" i="4"/>
  <c r="R187" i="4"/>
  <c r="S187" i="4"/>
  <c r="T187" i="4"/>
  <c r="U187" i="4"/>
  <c r="Q188" i="4"/>
  <c r="R188" i="4"/>
  <c r="S188" i="4"/>
  <c r="T188" i="4"/>
  <c r="U188" i="4"/>
  <c r="Q189" i="4"/>
  <c r="R189" i="4"/>
  <c r="S189" i="4"/>
  <c r="T189" i="4"/>
  <c r="U189" i="4"/>
  <c r="Q190" i="4"/>
  <c r="R190" i="4"/>
  <c r="S190" i="4"/>
  <c r="T190" i="4"/>
  <c r="U190" i="4"/>
  <c r="Q191" i="4"/>
  <c r="R191" i="4"/>
  <c r="S191" i="4"/>
  <c r="T191" i="4"/>
  <c r="U191" i="4"/>
  <c r="R6" i="4"/>
  <c r="S6" i="4"/>
  <c r="T6" i="4"/>
  <c r="U6" i="4"/>
  <c r="Q6" i="4"/>
</calcChain>
</file>

<file path=xl/sharedStrings.xml><?xml version="1.0" encoding="utf-8"?>
<sst xmlns="http://schemas.openxmlformats.org/spreadsheetml/2006/main" count="586" uniqueCount="198">
  <si>
    <t>FLOW</t>
  </si>
  <si>
    <t>REPORTER</t>
  </si>
  <si>
    <t>E</t>
  </si>
  <si>
    <t>China</t>
  </si>
  <si>
    <t>Equatorial Guinea</t>
  </si>
  <si>
    <t>United States</t>
  </si>
  <si>
    <t>Bangladesh</t>
  </si>
  <si>
    <t>Germany</t>
  </si>
  <si>
    <t>Ecuador</t>
  </si>
  <si>
    <t>Colombia</t>
  </si>
  <si>
    <t>Afghanistan</t>
  </si>
  <si>
    <t>Poland</t>
  </si>
  <si>
    <t>Chile</t>
  </si>
  <si>
    <t>Cameroon</t>
  </si>
  <si>
    <t>Panama</t>
  </si>
  <si>
    <t>Vietnam</t>
  </si>
  <si>
    <t>Denmark</t>
  </si>
  <si>
    <t>Uzbekistan</t>
  </si>
  <si>
    <t>Benin</t>
  </si>
  <si>
    <t>Turkey</t>
  </si>
  <si>
    <t>Nepal</t>
  </si>
  <si>
    <t>Japan</t>
  </si>
  <si>
    <t>Canada</t>
  </si>
  <si>
    <t>United Kingdom</t>
  </si>
  <si>
    <t>Portugal</t>
  </si>
  <si>
    <t>Madagascar</t>
  </si>
  <si>
    <t>Myanmar</t>
  </si>
  <si>
    <t>Latvia</t>
  </si>
  <si>
    <t>Australia</t>
  </si>
  <si>
    <t>Lebanon</t>
  </si>
  <si>
    <t>Paraguay</t>
  </si>
  <si>
    <t>Congo (ROC)</t>
  </si>
  <si>
    <t>Liberia</t>
  </si>
  <si>
    <t>Belgium</t>
  </si>
  <si>
    <t>Taiwan</t>
  </si>
  <si>
    <t>Iraq</t>
  </si>
  <si>
    <t>United Arab Emirates</t>
  </si>
  <si>
    <t>Slovenia</t>
  </si>
  <si>
    <t>Chad</t>
  </si>
  <si>
    <t>Pakistan</t>
  </si>
  <si>
    <t>Singapore</t>
  </si>
  <si>
    <t>Gambia</t>
  </si>
  <si>
    <t>Thailand</t>
  </si>
  <si>
    <t>Mongolia</t>
  </si>
  <si>
    <t>Brazil</t>
  </si>
  <si>
    <t>Jordan</t>
  </si>
  <si>
    <t>Fiji</t>
  </si>
  <si>
    <t>Kazakhstan</t>
  </si>
  <si>
    <t>South Africa</t>
  </si>
  <si>
    <t>Ukraine</t>
  </si>
  <si>
    <t>Israel</t>
  </si>
  <si>
    <t>Jamaica</t>
  </si>
  <si>
    <t>Ghana</t>
  </si>
  <si>
    <t>Iran</t>
  </si>
  <si>
    <t>Italy</t>
  </si>
  <si>
    <t>Hungary</t>
  </si>
  <si>
    <t>New Zealand</t>
  </si>
  <si>
    <t>Croatia</t>
  </si>
  <si>
    <t>Russia</t>
  </si>
  <si>
    <t>Mozambique</t>
  </si>
  <si>
    <t>Qatar</t>
  </si>
  <si>
    <t>Timor-Leste</t>
  </si>
  <si>
    <t>Papua New Guinea</t>
  </si>
  <si>
    <t>South Korea</t>
  </si>
  <si>
    <t>Kuwait</t>
  </si>
  <si>
    <t>Maldives</t>
  </si>
  <si>
    <t>Indonesia</t>
  </si>
  <si>
    <t>Burundi</t>
  </si>
  <si>
    <t>Mexico</t>
  </si>
  <si>
    <t>Hong Kong</t>
  </si>
  <si>
    <t>Netherlands</t>
  </si>
  <si>
    <t>Sri Lanka</t>
  </si>
  <si>
    <t>Dominican Republic</t>
  </si>
  <si>
    <t>Slovakia</t>
  </si>
  <si>
    <t>Nigeria</t>
  </si>
  <si>
    <t>Macao</t>
  </si>
  <si>
    <t>Belarus</t>
  </si>
  <si>
    <t>Vanuatu</t>
  </si>
  <si>
    <t>Saudi Arabia</t>
  </si>
  <si>
    <t>Bahrain</t>
  </si>
  <si>
    <t>Costa Rica</t>
  </si>
  <si>
    <t>Czech Republic</t>
  </si>
  <si>
    <t>Congo (DROC)</t>
  </si>
  <si>
    <t>Solomon Islands</t>
  </si>
  <si>
    <t>Malaysia</t>
  </si>
  <si>
    <t>Romania</t>
  </si>
  <si>
    <t>Sweden</t>
  </si>
  <si>
    <t>Oman</t>
  </si>
  <si>
    <t>Georgia</t>
  </si>
  <si>
    <t>Tanzania</t>
  </si>
  <si>
    <t>Tajikistan</t>
  </si>
  <si>
    <t>India</t>
  </si>
  <si>
    <t>Peru</t>
  </si>
  <si>
    <t>Philippines</t>
  </si>
  <si>
    <t>Togo</t>
  </si>
  <si>
    <t>Zambia</t>
  </si>
  <si>
    <t>Guyana</t>
  </si>
  <si>
    <t>Spain</t>
  </si>
  <si>
    <t>Argentina</t>
  </si>
  <si>
    <t>Kenya</t>
  </si>
  <si>
    <t>Egypt</t>
  </si>
  <si>
    <t>South Sudan</t>
  </si>
  <si>
    <t>Ethiopia</t>
  </si>
  <si>
    <t>Brunei Darussalam</t>
  </si>
  <si>
    <t>Laos</t>
  </si>
  <si>
    <t>Ireland</t>
  </si>
  <si>
    <t>Algeria</t>
  </si>
  <si>
    <t>Niger</t>
  </si>
  <si>
    <t>Azerbaijan</t>
  </si>
  <si>
    <t>Seychelles</t>
  </si>
  <si>
    <t>Norway</t>
  </si>
  <si>
    <t>Greece</t>
  </si>
  <si>
    <t>Cabo Verde</t>
  </si>
  <si>
    <t>Comoros</t>
  </si>
  <si>
    <t>North Korea</t>
  </si>
  <si>
    <t>Armenia</t>
  </si>
  <si>
    <t>Mauritius</t>
  </si>
  <si>
    <t>Senegal</t>
  </si>
  <si>
    <t>Botswana</t>
  </si>
  <si>
    <t>French Polynesia</t>
  </si>
  <si>
    <t>El Salvador</t>
  </si>
  <si>
    <t>France</t>
  </si>
  <si>
    <t>Serbia</t>
  </si>
  <si>
    <t>Guatemala</t>
  </si>
  <si>
    <t>Angola</t>
  </si>
  <si>
    <t>Saint Lucia</t>
  </si>
  <si>
    <t>Sierra Leone</t>
  </si>
  <si>
    <t>Nicaragua</t>
  </si>
  <si>
    <t>Finland</t>
  </si>
  <si>
    <t>Bulgaria</t>
  </si>
  <si>
    <t>Djibouti</t>
  </si>
  <si>
    <t>Venezuela</t>
  </si>
  <si>
    <t>Cambodia</t>
  </si>
  <si>
    <t>Moldova</t>
  </si>
  <si>
    <t>New Caledonia</t>
  </si>
  <si>
    <t>Central African Republic</t>
  </si>
  <si>
    <t>Mauritania</t>
  </si>
  <si>
    <t>Puerto Rico</t>
  </si>
  <si>
    <t>Mayotte</t>
  </si>
  <si>
    <t>Rwanda</t>
  </si>
  <si>
    <t>Guinea</t>
  </si>
  <si>
    <t>Austria</t>
  </si>
  <si>
    <t>Somalia</t>
  </si>
  <si>
    <t>Dominica</t>
  </si>
  <si>
    <t>Haiti</t>
  </si>
  <si>
    <t>Switzerland</t>
  </si>
  <si>
    <t>Honduras</t>
  </si>
  <si>
    <t>Cote d'Ivoire</t>
  </si>
  <si>
    <t>Morocco</t>
  </si>
  <si>
    <t>Yemen</t>
  </si>
  <si>
    <t>Namibia</t>
  </si>
  <si>
    <t>Sao Tome and Principe</t>
  </si>
  <si>
    <t>Zimbabwe</t>
  </si>
  <si>
    <t>Malawi</t>
  </si>
  <si>
    <t>Turkmenistan</t>
  </si>
  <si>
    <t>Uruguay</t>
  </si>
  <si>
    <t>Cuba</t>
  </si>
  <si>
    <t>Burkina Faso</t>
  </si>
  <si>
    <t>Samoa (Western Samoa)</t>
  </si>
  <si>
    <t>Kyrgyzstan</t>
  </si>
  <si>
    <t>Gabon</t>
  </si>
  <si>
    <t>Barbados</t>
  </si>
  <si>
    <t>Uganda</t>
  </si>
  <si>
    <t>Other Oceania</t>
  </si>
  <si>
    <t>Trinidad and Tobago</t>
  </si>
  <si>
    <t>Lesotho</t>
  </si>
  <si>
    <t>Guinea-Bissau</t>
  </si>
  <si>
    <t>Cyprus</t>
  </si>
  <si>
    <t>Eritrea</t>
  </si>
  <si>
    <t>Tunisia</t>
  </si>
  <si>
    <t>Micronesia</t>
  </si>
  <si>
    <t>Syria</t>
  </si>
  <si>
    <t>Lithuania</t>
  </si>
  <si>
    <t>Suriname</t>
  </si>
  <si>
    <t>Bolivia</t>
  </si>
  <si>
    <t>Mali</t>
  </si>
  <si>
    <t>Sudan</t>
  </si>
  <si>
    <t>Malta</t>
  </si>
  <si>
    <t>Tonga</t>
  </si>
  <si>
    <t>Libya</t>
  </si>
  <si>
    <t>Antigua and Barbuda</t>
  </si>
  <si>
    <t>Kiribati</t>
  </si>
  <si>
    <t>Marshall Islands</t>
  </si>
  <si>
    <t>Saint Kitts and Nevis</t>
  </si>
  <si>
    <t>Montenegro</t>
  </si>
  <si>
    <t>Wallis and Futuna</t>
  </si>
  <si>
    <t>French Antilles</t>
  </si>
  <si>
    <t>Bahamas</t>
  </si>
  <si>
    <t>French Guiana</t>
  </si>
  <si>
    <t>Commodity covered by measures?</t>
  </si>
  <si>
    <t>yes</t>
  </si>
  <si>
    <t>Grand Total</t>
  </si>
  <si>
    <t>2021 Total</t>
  </si>
  <si>
    <t>Sum of QTY MT</t>
  </si>
  <si>
    <t>Sum of VALUE EUR</t>
  </si>
  <si>
    <t>IP (April 2021 - March 2021)</t>
  </si>
  <si>
    <t>AUV EUR/MT</t>
  </si>
  <si>
    <t>Share of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</si>
</sst>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43" fontId="0" fillId="0" borderId="0" xfId="1" applyFont="1"/>
    <xf numFmtId="0" fontId="0" fillId="33" borderId="0" xfId="0" applyFill="1"/>
    <xf numFmtId="164" fontId="0" fillId="0" borderId="0" xfId="2" applyNumberFormat="1" applyFont="1"/>
    <xf numFmtId="164" fontId="0" fillId="34" borderId="0" xfId="2" applyNumberFormat="1" applyFont="1" applyFill="1"/>
    <xf numFmtId="0" fontId="16" fillId="0" borderId="0" xfId="0" applyFont="1" applyAlignment="1">
      <alignment horizontal="left"/>
    </xf>
    <xf numFmtId="43" fontId="16" fillId="0" borderId="0" xfId="1" applyFont="1"/>
    <xf numFmtId="164" fontId="16" fillId="34" borderId="0" xfId="2" applyNumberFormat="1" applyFont="1" applyFill="1"/>
    <xf numFmtId="164" fontId="16" fillId="0" borderId="0" xfId="2" applyNumberFormat="1" applyFont="1"/>
    <xf numFmtId="0" fontId="16" fillId="0" borderId="0" xfId="0" applyFont="1"/>
  </cellXfs>
  <cellStyles count="44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1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te" xfId="17" builtinId="10" customBuiltin="1"/>
    <cellStyle name="Output" xfId="12" builtinId="21" customBuiltin="1"/>
    <cellStyle name="Percent" xfId="2" builtinId="5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91"/>
  <sheetViews>
    <sheetView tabSelected="1" workbookViewId="0">
      <selection activeCell="G10" sqref="G10"/>
    </sheetView>
  </sheetViews>
  <sheetFormatPr defaultRowHeight="15" x14ac:dyDescent="0.25"/>
  <cols>
    <col min="1" max="1" width="32.140625" bestFit="1" customWidth="1"/>
    <col min="2" max="2" width="14" bestFit="1" customWidth="1"/>
    <col min="3" max="5" width="11.5703125" bestFit="1" customWidth="1"/>
    <col min="6" max="6" width="25.140625" bestFit="1" customWidth="1"/>
    <col min="7" max="7" width="15.5703125" bestFit="1" customWidth="1"/>
    <col min="9" max="9" width="32.140625" bestFit="1" customWidth="1"/>
    <col min="10" max="13" width="15.28515625" bestFit="1" customWidth="1"/>
    <col min="14" max="14" width="25" customWidth="1"/>
    <col min="16" max="16" width="32.140625" bestFit="1" customWidth="1"/>
    <col min="17" max="19" width="12" bestFit="1" customWidth="1"/>
    <col min="20" max="20" width="11.5703125" bestFit="1" customWidth="1"/>
    <col min="21" max="21" width="25.140625" bestFit="1" customWidth="1"/>
  </cols>
  <sheetData>
    <row r="1" spans="1:21" x14ac:dyDescent="0.25">
      <c r="A1" t="s">
        <v>0</v>
      </c>
      <c r="B1" t="s">
        <v>2</v>
      </c>
      <c r="I1" t="s">
        <v>0</v>
      </c>
      <c r="J1" t="s">
        <v>2</v>
      </c>
      <c r="P1" t="s">
        <v>0</v>
      </c>
      <c r="Q1" t="s">
        <v>2</v>
      </c>
    </row>
    <row r="2" spans="1:21" x14ac:dyDescent="0.25">
      <c r="A2" t="s">
        <v>189</v>
      </c>
      <c r="B2" t="s">
        <v>190</v>
      </c>
      <c r="I2" t="s">
        <v>189</v>
      </c>
      <c r="J2" t="s">
        <v>190</v>
      </c>
      <c r="P2" t="s">
        <v>189</v>
      </c>
      <c r="Q2" t="s">
        <v>190</v>
      </c>
    </row>
    <row r="3" spans="1:21" x14ac:dyDescent="0.25">
      <c r="A3" t="s">
        <v>1</v>
      </c>
      <c r="B3" t="s">
        <v>3</v>
      </c>
      <c r="I3" t="s">
        <v>1</v>
      </c>
      <c r="J3" t="s">
        <v>3</v>
      </c>
      <c r="P3" t="s">
        <v>1</v>
      </c>
      <c r="Q3" t="s">
        <v>3</v>
      </c>
    </row>
    <row r="5" spans="1:21" x14ac:dyDescent="0.25">
      <c r="A5" s="3" t="s">
        <v>193</v>
      </c>
      <c r="B5">
        <v>2018</v>
      </c>
      <c r="C5">
        <v>2019</v>
      </c>
      <c r="D5">
        <v>2020</v>
      </c>
      <c r="E5" t="s">
        <v>192</v>
      </c>
      <c r="F5" t="s">
        <v>195</v>
      </c>
      <c r="G5" t="s">
        <v>197</v>
      </c>
      <c r="I5" s="3" t="s">
        <v>194</v>
      </c>
      <c r="J5">
        <v>2018</v>
      </c>
      <c r="K5">
        <v>2019</v>
      </c>
      <c r="L5">
        <v>2020</v>
      </c>
      <c r="M5" t="s">
        <v>192</v>
      </c>
      <c r="N5" t="s">
        <v>195</v>
      </c>
      <c r="P5" s="3" t="s">
        <v>196</v>
      </c>
      <c r="Q5">
        <v>2018</v>
      </c>
      <c r="R5">
        <v>2019</v>
      </c>
      <c r="S5">
        <v>2020</v>
      </c>
      <c r="T5" t="s">
        <v>192</v>
      </c>
      <c r="U5" t="s">
        <v>195</v>
      </c>
    </row>
    <row r="6" spans="1:21" x14ac:dyDescent="0.25">
      <c r="A6" s="1" t="s">
        <v>10</v>
      </c>
      <c r="B6" s="2">
        <v>114.30199999999999</v>
      </c>
      <c r="C6" s="2">
        <v>199.62000000000003</v>
      </c>
      <c r="D6" s="2">
        <v>223.965</v>
      </c>
      <c r="E6" s="2"/>
      <c r="F6" s="2">
        <v>0</v>
      </c>
      <c r="G6" s="4">
        <f>F6/$F$191</f>
        <v>0</v>
      </c>
      <c r="H6" s="4"/>
      <c r="I6" s="1" t="s">
        <v>10</v>
      </c>
      <c r="J6" s="2">
        <v>68892.377393999996</v>
      </c>
      <c r="K6" s="2">
        <v>121527.74620699999</v>
      </c>
      <c r="L6" s="2">
        <v>133345.73895600002</v>
      </c>
      <c r="M6" s="2"/>
      <c r="N6" s="2">
        <v>0</v>
      </c>
      <c r="P6" s="1" t="s">
        <v>10</v>
      </c>
      <c r="Q6" s="2">
        <f>J6/B6</f>
        <v>602.72241425346886</v>
      </c>
      <c r="R6" s="2">
        <f>K6/C6</f>
        <v>608.79544237551329</v>
      </c>
      <c r="S6" s="2">
        <f>L6/D6</f>
        <v>595.38650662380292</v>
      </c>
      <c r="T6" s="2" t="e">
        <f>M6/E6</f>
        <v>#DIV/0!</v>
      </c>
      <c r="U6" s="2" t="e">
        <f>N6/F6</f>
        <v>#DIV/0!</v>
      </c>
    </row>
    <row r="7" spans="1:21" x14ac:dyDescent="0.25">
      <c r="A7" s="1" t="s">
        <v>106</v>
      </c>
      <c r="B7" s="2">
        <v>963.02600000000007</v>
      </c>
      <c r="C7" s="2">
        <v>41.085999999999999</v>
      </c>
      <c r="D7" s="2">
        <v>120.139</v>
      </c>
      <c r="E7" s="2">
        <v>55.731999999999999</v>
      </c>
      <c r="F7" s="2">
        <v>2560.8159999999998</v>
      </c>
      <c r="G7" s="4">
        <f t="shared" ref="G7:G70" si="0">F7/$F$191</f>
        <v>2.300082692521915E-3</v>
      </c>
      <c r="H7" s="4"/>
      <c r="I7" s="1" t="s">
        <v>106</v>
      </c>
      <c r="J7" s="2">
        <v>652189.7021489999</v>
      </c>
      <c r="K7" s="2">
        <v>30272.339292000001</v>
      </c>
      <c r="L7" s="2">
        <v>78474.610335000019</v>
      </c>
      <c r="M7" s="2">
        <v>43074.081378000003</v>
      </c>
      <c r="N7" s="2">
        <v>1979428.733888</v>
      </c>
      <c r="P7" s="1" t="s">
        <v>106</v>
      </c>
      <c r="Q7" s="2">
        <f t="shared" ref="Q7:Q70" si="1">J7/B7</f>
        <v>677.22958897163721</v>
      </c>
      <c r="R7" s="2">
        <f t="shared" ref="R7:R70" si="2">K7/C7</f>
        <v>736.80424699410992</v>
      </c>
      <c r="S7" s="2">
        <f t="shared" ref="S7:S70" si="3">L7/D7</f>
        <v>653.1984645702064</v>
      </c>
      <c r="T7" s="2">
        <f t="shared" ref="T7:T70" si="4">M7/E7</f>
        <v>772.87880172970654</v>
      </c>
      <c r="U7" s="2">
        <f t="shared" ref="U7:U70" si="5">N7/F7</f>
        <v>772.96796563595365</v>
      </c>
    </row>
    <row r="8" spans="1:21" x14ac:dyDescent="0.25">
      <c r="A8" s="1" t="s">
        <v>124</v>
      </c>
      <c r="B8" s="2">
        <v>1105.2889999999998</v>
      </c>
      <c r="C8" s="2">
        <v>1550.9150000000002</v>
      </c>
      <c r="D8" s="2">
        <v>502.24900000000002</v>
      </c>
      <c r="E8" s="2">
        <v>950.18700000000013</v>
      </c>
      <c r="F8" s="2">
        <v>847.56000000000006</v>
      </c>
      <c r="G8" s="4">
        <f t="shared" si="0"/>
        <v>7.6126441215373334E-4</v>
      </c>
      <c r="H8" s="4"/>
      <c r="I8" s="1" t="s">
        <v>124</v>
      </c>
      <c r="J8" s="2">
        <v>673714.51872299996</v>
      </c>
      <c r="K8" s="2">
        <v>850469.29090599995</v>
      </c>
      <c r="L8" s="2">
        <v>395647.12342700001</v>
      </c>
      <c r="M8" s="2">
        <v>670269.33340000012</v>
      </c>
      <c r="N8" s="2">
        <v>606375.18742600002</v>
      </c>
      <c r="P8" s="1" t="s">
        <v>124</v>
      </c>
      <c r="Q8" s="2">
        <f t="shared" si="1"/>
        <v>609.53697967047538</v>
      </c>
      <c r="R8" s="2">
        <f t="shared" si="2"/>
        <v>548.36615217855251</v>
      </c>
      <c r="S8" s="2">
        <f t="shared" si="3"/>
        <v>787.75094311188275</v>
      </c>
      <c r="T8" s="2">
        <f t="shared" si="4"/>
        <v>705.40781277790586</v>
      </c>
      <c r="U8" s="2">
        <f t="shared" si="5"/>
        <v>715.43629645806789</v>
      </c>
    </row>
    <row r="9" spans="1:21" x14ac:dyDescent="0.25">
      <c r="A9" s="1" t="s">
        <v>180</v>
      </c>
      <c r="B9" s="2">
        <v>0.97</v>
      </c>
      <c r="C9" s="2">
        <v>1.5840000000000001</v>
      </c>
      <c r="D9" s="2">
        <v>0.28499999999999998</v>
      </c>
      <c r="E9" s="2"/>
      <c r="F9" s="2">
        <v>0</v>
      </c>
      <c r="G9" s="4">
        <f t="shared" si="0"/>
        <v>0</v>
      </c>
      <c r="H9" s="4"/>
      <c r="I9" s="1" t="s">
        <v>180</v>
      </c>
      <c r="J9" s="2">
        <v>2571.3551040000002</v>
      </c>
      <c r="K9" s="2">
        <v>3066.8493520000002</v>
      </c>
      <c r="L9" s="2">
        <v>432.51036199999999</v>
      </c>
      <c r="M9" s="2"/>
      <c r="N9" s="2">
        <v>0</v>
      </c>
      <c r="P9" s="1" t="s">
        <v>180</v>
      </c>
      <c r="Q9" s="2">
        <f t="shared" si="1"/>
        <v>2650.8815505154644</v>
      </c>
      <c r="R9" s="2">
        <f t="shared" si="2"/>
        <v>1936.1422676767677</v>
      </c>
      <c r="S9" s="2">
        <f t="shared" si="3"/>
        <v>1517.5802175438598</v>
      </c>
      <c r="T9" s="2" t="e">
        <f t="shared" si="4"/>
        <v>#DIV/0!</v>
      </c>
      <c r="U9" s="2" t="e">
        <f t="shared" si="5"/>
        <v>#DIV/0!</v>
      </c>
    </row>
    <row r="10" spans="1:21" x14ac:dyDescent="0.25">
      <c r="A10" s="1" t="s">
        <v>98</v>
      </c>
      <c r="B10" s="2">
        <v>207.11399999999998</v>
      </c>
      <c r="C10" s="2">
        <v>37.302999999999997</v>
      </c>
      <c r="D10" s="2">
        <v>79.987000000000009</v>
      </c>
      <c r="E10" s="2">
        <v>103.41499999999999</v>
      </c>
      <c r="F10" s="2">
        <v>74.337999999999994</v>
      </c>
      <c r="G10" s="4">
        <f t="shared" si="0"/>
        <v>6.6769165452220755E-5</v>
      </c>
      <c r="H10" s="4"/>
      <c r="I10" s="1" t="s">
        <v>98</v>
      </c>
      <c r="J10" s="2">
        <v>131158.75771199999</v>
      </c>
      <c r="K10" s="2">
        <v>34931.592797000005</v>
      </c>
      <c r="L10" s="2">
        <v>57707.546743999992</v>
      </c>
      <c r="M10" s="2">
        <v>251682.089748</v>
      </c>
      <c r="N10" s="2">
        <v>226286.18988200001</v>
      </c>
      <c r="P10" s="1" t="s">
        <v>98</v>
      </c>
      <c r="Q10" s="2">
        <f t="shared" si="1"/>
        <v>633.26843048755757</v>
      </c>
      <c r="R10" s="2">
        <f t="shared" si="2"/>
        <v>936.42851237165928</v>
      </c>
      <c r="S10" s="2">
        <f t="shared" si="3"/>
        <v>721.4615718054182</v>
      </c>
      <c r="T10" s="2">
        <f t="shared" si="4"/>
        <v>2433.7097108543248</v>
      </c>
      <c r="U10" s="2">
        <f t="shared" si="5"/>
        <v>3044.0177282412765</v>
      </c>
    </row>
    <row r="11" spans="1:21" x14ac:dyDescent="0.25">
      <c r="A11" s="1" t="s">
        <v>115</v>
      </c>
      <c r="B11" s="2"/>
      <c r="C11" s="2"/>
      <c r="D11" s="2">
        <v>7.92</v>
      </c>
      <c r="E11" s="2">
        <v>21.992000000000001</v>
      </c>
      <c r="F11" s="2">
        <v>21.992000000000001</v>
      </c>
      <c r="G11" s="4">
        <f t="shared" si="0"/>
        <v>1.9752851658979779E-5</v>
      </c>
      <c r="H11" s="4"/>
      <c r="I11" s="1" t="s">
        <v>115</v>
      </c>
      <c r="J11" s="2"/>
      <c r="K11" s="2"/>
      <c r="L11" s="2">
        <v>3030.9614339999998</v>
      </c>
      <c r="M11" s="2">
        <v>114562.58300100001</v>
      </c>
      <c r="N11" s="2">
        <v>114562.58300100001</v>
      </c>
      <c r="P11" s="1" t="s">
        <v>115</v>
      </c>
      <c r="Q11" s="2" t="e">
        <f t="shared" si="1"/>
        <v>#DIV/0!</v>
      </c>
      <c r="R11" s="2" t="e">
        <f t="shared" si="2"/>
        <v>#DIV/0!</v>
      </c>
      <c r="S11" s="2">
        <f t="shared" si="3"/>
        <v>382.69715075757574</v>
      </c>
      <c r="T11" s="2">
        <f t="shared" si="4"/>
        <v>5209.2844216533285</v>
      </c>
      <c r="U11" s="2">
        <f t="shared" si="5"/>
        <v>5209.2844216533285</v>
      </c>
    </row>
    <row r="12" spans="1:21" x14ac:dyDescent="0.25">
      <c r="A12" s="1" t="s">
        <v>28</v>
      </c>
      <c r="B12" s="2">
        <v>2242.9019999999991</v>
      </c>
      <c r="C12" s="2">
        <v>5301.4769999999999</v>
      </c>
      <c r="D12" s="2">
        <v>7428.947000000001</v>
      </c>
      <c r="E12" s="2">
        <v>9022.8249999999989</v>
      </c>
      <c r="F12" s="2">
        <v>10006.524000000001</v>
      </c>
      <c r="G12" s="4">
        <f t="shared" si="0"/>
        <v>8.9876948069307471E-3</v>
      </c>
      <c r="H12" s="4"/>
      <c r="I12" s="1" t="s">
        <v>28</v>
      </c>
      <c r="J12" s="2">
        <v>1275668.2907130001</v>
      </c>
      <c r="K12" s="2">
        <v>3107410.5999139994</v>
      </c>
      <c r="L12" s="2">
        <v>3936593.0997210001</v>
      </c>
      <c r="M12" s="2">
        <v>7350876.0823370004</v>
      </c>
      <c r="N12" s="2">
        <v>8729988.6960879993</v>
      </c>
      <c r="P12" s="1" t="s">
        <v>28</v>
      </c>
      <c r="Q12" s="2">
        <f t="shared" si="1"/>
        <v>568.75792643325508</v>
      </c>
      <c r="R12" s="2">
        <f t="shared" si="2"/>
        <v>586.14054157247108</v>
      </c>
      <c r="S12" s="2">
        <f t="shared" si="3"/>
        <v>529.89920371231608</v>
      </c>
      <c r="T12" s="2">
        <f t="shared" si="4"/>
        <v>814.69784489192705</v>
      </c>
      <c r="U12" s="2">
        <f t="shared" si="5"/>
        <v>872.42969647481959</v>
      </c>
    </row>
    <row r="13" spans="1:21" x14ac:dyDescent="0.25">
      <c r="A13" s="1" t="s">
        <v>141</v>
      </c>
      <c r="B13" s="2"/>
      <c r="C13" s="2">
        <v>0.20100000000000001</v>
      </c>
      <c r="D13" s="2">
        <v>0.10299999999999999</v>
      </c>
      <c r="E13" s="2">
        <v>0.24299999999999999</v>
      </c>
      <c r="F13" s="2">
        <v>0.24299999999999999</v>
      </c>
      <c r="G13" s="4">
        <f t="shared" si="0"/>
        <v>2.1825859190305957E-7</v>
      </c>
      <c r="H13" s="4"/>
      <c r="I13" s="1" t="s">
        <v>141</v>
      </c>
      <c r="J13" s="2"/>
      <c r="K13" s="2">
        <v>536.15905799999996</v>
      </c>
      <c r="L13" s="2">
        <v>248.955431</v>
      </c>
      <c r="M13" s="2">
        <v>6107.2226109999992</v>
      </c>
      <c r="N13" s="2">
        <v>6107.2226109999992</v>
      </c>
      <c r="P13" s="1" t="s">
        <v>141</v>
      </c>
      <c r="Q13" s="2" t="e">
        <f t="shared" si="1"/>
        <v>#DIV/0!</v>
      </c>
      <c r="R13" s="2">
        <f t="shared" si="2"/>
        <v>2667.4579999999996</v>
      </c>
      <c r="S13" s="2">
        <f t="shared" si="3"/>
        <v>2417.043019417476</v>
      </c>
      <c r="T13" s="2">
        <f t="shared" si="4"/>
        <v>25132.603337448556</v>
      </c>
      <c r="U13" s="2">
        <f t="shared" si="5"/>
        <v>25132.603337448556</v>
      </c>
    </row>
    <row r="14" spans="1:21" x14ac:dyDescent="0.25">
      <c r="A14" s="1" t="s">
        <v>108</v>
      </c>
      <c r="B14" s="2">
        <v>85.76</v>
      </c>
      <c r="C14" s="2"/>
      <c r="D14" s="2"/>
      <c r="E14" s="2"/>
      <c r="F14" s="2">
        <v>0</v>
      </c>
      <c r="G14" s="4">
        <f t="shared" si="0"/>
        <v>0</v>
      </c>
      <c r="H14" s="4"/>
      <c r="I14" s="1" t="s">
        <v>108</v>
      </c>
      <c r="J14" s="2">
        <v>62065.358565999995</v>
      </c>
      <c r="K14" s="2"/>
      <c r="L14" s="2"/>
      <c r="M14" s="2"/>
      <c r="N14" s="2">
        <v>0</v>
      </c>
      <c r="P14" s="1" t="s">
        <v>108</v>
      </c>
      <c r="Q14" s="2">
        <f t="shared" si="1"/>
        <v>723.70987133861934</v>
      </c>
      <c r="R14" s="2" t="e">
        <f t="shared" si="2"/>
        <v>#DIV/0!</v>
      </c>
      <c r="S14" s="2" t="e">
        <f t="shared" si="3"/>
        <v>#DIV/0!</v>
      </c>
      <c r="T14" s="2" t="e">
        <f t="shared" si="4"/>
        <v>#DIV/0!</v>
      </c>
      <c r="U14" s="2" t="e">
        <f t="shared" si="5"/>
        <v>#DIV/0!</v>
      </c>
    </row>
    <row r="15" spans="1:21" x14ac:dyDescent="0.25">
      <c r="A15" s="1" t="s">
        <v>187</v>
      </c>
      <c r="B15" s="2">
        <v>7.0000000000000007E-2</v>
      </c>
      <c r="C15" s="2"/>
      <c r="D15" s="2"/>
      <c r="E15" s="2"/>
      <c r="F15" s="2">
        <v>0</v>
      </c>
      <c r="G15" s="4">
        <f t="shared" si="0"/>
        <v>0</v>
      </c>
      <c r="H15" s="4"/>
      <c r="I15" s="1" t="s">
        <v>187</v>
      </c>
      <c r="J15" s="2">
        <v>469.218254</v>
      </c>
      <c r="K15" s="2"/>
      <c r="L15" s="2"/>
      <c r="M15" s="2"/>
      <c r="N15" s="2">
        <v>0</v>
      </c>
      <c r="P15" s="1" t="s">
        <v>187</v>
      </c>
      <c r="Q15" s="2">
        <f t="shared" si="1"/>
        <v>6703.1179142857136</v>
      </c>
      <c r="R15" s="2" t="e">
        <f t="shared" si="2"/>
        <v>#DIV/0!</v>
      </c>
      <c r="S15" s="2" t="e">
        <f t="shared" si="3"/>
        <v>#DIV/0!</v>
      </c>
      <c r="T15" s="2" t="e">
        <f t="shared" si="4"/>
        <v>#DIV/0!</v>
      </c>
      <c r="U15" s="2" t="e">
        <f t="shared" si="5"/>
        <v>#DIV/0!</v>
      </c>
    </row>
    <row r="16" spans="1:21" x14ac:dyDescent="0.25">
      <c r="A16" s="1" t="s">
        <v>79</v>
      </c>
      <c r="B16" s="2">
        <v>4.5670000000000002</v>
      </c>
      <c r="C16" s="2">
        <v>9.86</v>
      </c>
      <c r="D16" s="2">
        <v>0.09</v>
      </c>
      <c r="E16" s="2">
        <v>1.47</v>
      </c>
      <c r="F16" s="2">
        <v>1.7949999999999999</v>
      </c>
      <c r="G16" s="4">
        <f t="shared" si="0"/>
        <v>1.6122393928641644E-6</v>
      </c>
      <c r="H16" s="4"/>
      <c r="I16" s="1" t="s">
        <v>79</v>
      </c>
      <c r="J16" s="2">
        <v>1061.586339</v>
      </c>
      <c r="K16" s="2">
        <v>12248.687801</v>
      </c>
      <c r="L16" s="2">
        <v>25.229771</v>
      </c>
      <c r="M16" s="2">
        <v>7782.7594950000002</v>
      </c>
      <c r="N16" s="2">
        <v>10979.236187</v>
      </c>
      <c r="P16" s="1" t="s">
        <v>79</v>
      </c>
      <c r="Q16" s="2">
        <f t="shared" si="1"/>
        <v>232.44719487628637</v>
      </c>
      <c r="R16" s="2">
        <f t="shared" si="2"/>
        <v>1242.2604260649089</v>
      </c>
      <c r="S16" s="2">
        <f t="shared" si="3"/>
        <v>280.33078888888889</v>
      </c>
      <c r="T16" s="2">
        <f t="shared" si="4"/>
        <v>5294.394214285715</v>
      </c>
      <c r="U16" s="2">
        <f t="shared" si="5"/>
        <v>6116.5661208913652</v>
      </c>
    </row>
    <row r="17" spans="1:21" x14ac:dyDescent="0.25">
      <c r="A17" s="1" t="s">
        <v>6</v>
      </c>
      <c r="B17" s="2">
        <v>7388.2959999999985</v>
      </c>
      <c r="C17" s="2">
        <v>4782.6319999999996</v>
      </c>
      <c r="D17" s="2">
        <v>1773.4759999999997</v>
      </c>
      <c r="E17" s="2">
        <v>15529.828000000001</v>
      </c>
      <c r="F17" s="2">
        <v>22269.085000000003</v>
      </c>
      <c r="G17" s="4">
        <f t="shared" si="0"/>
        <v>2.0001724835677144E-2</v>
      </c>
      <c r="H17" s="4"/>
      <c r="I17" s="1" t="s">
        <v>6</v>
      </c>
      <c r="J17" s="2">
        <v>4891404.0325689986</v>
      </c>
      <c r="K17" s="2">
        <v>3555377.9983839998</v>
      </c>
      <c r="L17" s="2">
        <v>1077215.3063729999</v>
      </c>
      <c r="M17" s="2">
        <v>13873038.679795001</v>
      </c>
      <c r="N17" s="2">
        <v>22256974.052801002</v>
      </c>
      <c r="P17" s="1" t="s">
        <v>6</v>
      </c>
      <c r="Q17" s="2">
        <f t="shared" si="1"/>
        <v>662.04765382559117</v>
      </c>
      <c r="R17" s="2">
        <f t="shared" si="2"/>
        <v>743.39359548968014</v>
      </c>
      <c r="S17" s="2">
        <f t="shared" si="3"/>
        <v>607.40337414941064</v>
      </c>
      <c r="T17" s="2">
        <f t="shared" si="4"/>
        <v>893.31566838956621</v>
      </c>
      <c r="U17" s="2">
        <f t="shared" si="5"/>
        <v>999.4561542515554</v>
      </c>
    </row>
    <row r="18" spans="1:21" x14ac:dyDescent="0.25">
      <c r="A18" s="1" t="s">
        <v>161</v>
      </c>
      <c r="B18" s="2"/>
      <c r="C18" s="2">
        <v>18.45</v>
      </c>
      <c r="D18" s="2"/>
      <c r="E18" s="2">
        <v>0.26</v>
      </c>
      <c r="F18" s="2">
        <v>0.26</v>
      </c>
      <c r="G18" s="4">
        <f t="shared" si="0"/>
        <v>2.3352771150121603E-7</v>
      </c>
      <c r="H18" s="4"/>
      <c r="I18" s="1" t="s">
        <v>161</v>
      </c>
      <c r="J18" s="2"/>
      <c r="K18" s="2">
        <v>16006.511123</v>
      </c>
      <c r="L18" s="2"/>
      <c r="M18" s="2">
        <v>222.69443200000001</v>
      </c>
      <c r="N18" s="2">
        <v>222.69443200000001</v>
      </c>
      <c r="P18" s="1" t="s">
        <v>161</v>
      </c>
      <c r="Q18" s="2" t="e">
        <f t="shared" si="1"/>
        <v>#DIV/0!</v>
      </c>
      <c r="R18" s="2">
        <f t="shared" si="2"/>
        <v>867.5615784823849</v>
      </c>
      <c r="S18" s="2" t="e">
        <f t="shared" si="3"/>
        <v>#DIV/0!</v>
      </c>
      <c r="T18" s="2">
        <f t="shared" si="4"/>
        <v>856.5170461538462</v>
      </c>
      <c r="U18" s="2">
        <f t="shared" si="5"/>
        <v>856.5170461538462</v>
      </c>
    </row>
    <row r="19" spans="1:21" x14ac:dyDescent="0.25">
      <c r="A19" s="1" t="s">
        <v>76</v>
      </c>
      <c r="B19" s="2">
        <v>9.3040000000000003</v>
      </c>
      <c r="C19" s="2">
        <v>0.80800000000000005</v>
      </c>
      <c r="D19" s="2">
        <v>4.0049999999999999</v>
      </c>
      <c r="E19" s="2">
        <v>7.1339999999999995</v>
      </c>
      <c r="F19" s="2">
        <v>0.70699999999999996</v>
      </c>
      <c r="G19" s="4">
        <f t="shared" si="0"/>
        <v>6.350157385821527E-7</v>
      </c>
      <c r="H19" s="4"/>
      <c r="I19" s="1" t="s">
        <v>76</v>
      </c>
      <c r="J19" s="2">
        <v>3981.1724429999999</v>
      </c>
      <c r="K19" s="2">
        <v>1282.7131919999999</v>
      </c>
      <c r="L19" s="2">
        <v>1780.868289</v>
      </c>
      <c r="M19" s="2">
        <v>5307.2385380000005</v>
      </c>
      <c r="N19" s="2">
        <v>633.23416899999995</v>
      </c>
      <c r="P19" s="1" t="s">
        <v>76</v>
      </c>
      <c r="Q19" s="2">
        <f t="shared" si="1"/>
        <v>427.89901579965607</v>
      </c>
      <c r="R19" s="2">
        <f t="shared" si="2"/>
        <v>1587.5163267326732</v>
      </c>
      <c r="S19" s="2">
        <f t="shared" si="3"/>
        <v>444.66124569288388</v>
      </c>
      <c r="T19" s="2">
        <f t="shared" si="4"/>
        <v>743.93587580599956</v>
      </c>
      <c r="U19" s="2">
        <f t="shared" si="5"/>
        <v>895.66360537482319</v>
      </c>
    </row>
    <row r="20" spans="1:21" x14ac:dyDescent="0.25">
      <c r="A20" s="1" t="s">
        <v>33</v>
      </c>
      <c r="B20" s="2">
        <v>264.83799999999997</v>
      </c>
      <c r="C20" s="2">
        <v>172.404</v>
      </c>
      <c r="D20" s="2">
        <v>189.721</v>
      </c>
      <c r="E20" s="2">
        <v>1171.1550000000002</v>
      </c>
      <c r="F20" s="2">
        <v>1199.2930000000001</v>
      </c>
      <c r="G20" s="4">
        <f t="shared" si="0"/>
        <v>1.0771851911901072E-3</v>
      </c>
      <c r="H20" s="4"/>
      <c r="I20" s="1" t="s">
        <v>33</v>
      </c>
      <c r="J20" s="2">
        <v>378126.34925199999</v>
      </c>
      <c r="K20" s="2">
        <v>359257.358657</v>
      </c>
      <c r="L20" s="2">
        <v>283698.18768200005</v>
      </c>
      <c r="M20" s="2">
        <v>1519280.6059109997</v>
      </c>
      <c r="N20" s="2">
        <v>1581695.1706139997</v>
      </c>
      <c r="P20" s="1" t="s">
        <v>33</v>
      </c>
      <c r="Q20" s="2">
        <f t="shared" si="1"/>
        <v>1427.7647061675441</v>
      </c>
      <c r="R20" s="2">
        <f t="shared" si="2"/>
        <v>2083.8110406777105</v>
      </c>
      <c r="S20" s="2">
        <f t="shared" si="3"/>
        <v>1495.3441510533892</v>
      </c>
      <c r="T20" s="2">
        <f t="shared" si="4"/>
        <v>1297.2498139964389</v>
      </c>
      <c r="U20" s="2">
        <f t="shared" si="5"/>
        <v>1318.8563350357249</v>
      </c>
    </row>
    <row r="21" spans="1:21" x14ac:dyDescent="0.25">
      <c r="A21" s="1" t="s">
        <v>18</v>
      </c>
      <c r="B21" s="2">
        <v>432.44800000000004</v>
      </c>
      <c r="C21" s="2">
        <v>224.25399999999999</v>
      </c>
      <c r="D21" s="2">
        <v>48.625</v>
      </c>
      <c r="E21" s="2">
        <v>172.559</v>
      </c>
      <c r="F21" s="2">
        <v>190.28899999999999</v>
      </c>
      <c r="G21" s="4">
        <f t="shared" si="0"/>
        <v>1.7091444113021112E-4</v>
      </c>
      <c r="H21" s="4"/>
      <c r="I21" s="1" t="s">
        <v>18</v>
      </c>
      <c r="J21" s="2">
        <v>254628.97671100002</v>
      </c>
      <c r="K21" s="2">
        <v>115608.738705</v>
      </c>
      <c r="L21" s="2">
        <v>28182.340067000001</v>
      </c>
      <c r="M21" s="2">
        <v>470229.66465399996</v>
      </c>
      <c r="N21" s="2">
        <v>484552.38658499997</v>
      </c>
      <c r="P21" s="1" t="s">
        <v>18</v>
      </c>
      <c r="Q21" s="2">
        <f t="shared" si="1"/>
        <v>588.80831154497184</v>
      </c>
      <c r="R21" s="2">
        <f t="shared" si="2"/>
        <v>515.52587113273341</v>
      </c>
      <c r="S21" s="2">
        <f t="shared" si="3"/>
        <v>579.58539983547564</v>
      </c>
      <c r="T21" s="2">
        <f t="shared" si="4"/>
        <v>2725.0370288075383</v>
      </c>
      <c r="U21" s="2">
        <f t="shared" si="5"/>
        <v>2546.4025066346453</v>
      </c>
    </row>
    <row r="22" spans="1:21" x14ac:dyDescent="0.25">
      <c r="A22" s="1" t="s">
        <v>174</v>
      </c>
      <c r="B22" s="2">
        <v>715.34800000000007</v>
      </c>
      <c r="C22" s="2">
        <v>433.62100000000004</v>
      </c>
      <c r="D22" s="2">
        <v>970.12400000000002</v>
      </c>
      <c r="E22" s="2">
        <v>92.539000000000001</v>
      </c>
      <c r="F22" s="2">
        <v>139.13900000000001</v>
      </c>
      <c r="G22" s="4">
        <f t="shared" si="0"/>
        <v>1.2497235480987576E-4</v>
      </c>
      <c r="H22" s="4"/>
      <c r="I22" s="1" t="s">
        <v>174</v>
      </c>
      <c r="J22" s="2">
        <v>451663.48763599998</v>
      </c>
      <c r="K22" s="2">
        <v>259926.092641</v>
      </c>
      <c r="L22" s="2">
        <v>445527.26590400003</v>
      </c>
      <c r="M22" s="2">
        <v>84822.057000000001</v>
      </c>
      <c r="N22" s="2">
        <v>123011.588065</v>
      </c>
      <c r="P22" s="1" t="s">
        <v>174</v>
      </c>
      <c r="Q22" s="2">
        <f t="shared" si="1"/>
        <v>631.38987966136756</v>
      </c>
      <c r="R22" s="2">
        <f t="shared" si="2"/>
        <v>599.43151425092412</v>
      </c>
      <c r="S22" s="2">
        <f t="shared" si="3"/>
        <v>459.24775173482982</v>
      </c>
      <c r="T22" s="2">
        <f t="shared" si="4"/>
        <v>916.60874874377294</v>
      </c>
      <c r="U22" s="2">
        <f t="shared" si="5"/>
        <v>884.09136234269329</v>
      </c>
    </row>
    <row r="23" spans="1:21" x14ac:dyDescent="0.25">
      <c r="A23" s="1" t="s">
        <v>118</v>
      </c>
      <c r="B23" s="2"/>
      <c r="C23" s="2">
        <v>10.183</v>
      </c>
      <c r="D23" s="2">
        <v>0.2</v>
      </c>
      <c r="E23" s="2"/>
      <c r="F23" s="2">
        <v>0</v>
      </c>
      <c r="G23" s="4">
        <f t="shared" si="0"/>
        <v>0</v>
      </c>
      <c r="H23" s="4"/>
      <c r="I23" s="1" t="s">
        <v>118</v>
      </c>
      <c r="J23" s="2"/>
      <c r="K23" s="2">
        <v>56418.967278999997</v>
      </c>
      <c r="L23" s="2">
        <v>437.916741</v>
      </c>
      <c r="M23" s="2"/>
      <c r="N23" s="2">
        <v>0</v>
      </c>
      <c r="P23" s="1" t="s">
        <v>118</v>
      </c>
      <c r="Q23" s="2" t="e">
        <f t="shared" si="1"/>
        <v>#DIV/0!</v>
      </c>
      <c r="R23" s="2">
        <f t="shared" si="2"/>
        <v>5540.5054776588431</v>
      </c>
      <c r="S23" s="2">
        <f t="shared" si="3"/>
        <v>2189.583705</v>
      </c>
      <c r="T23" s="2" t="e">
        <f t="shared" si="4"/>
        <v>#DIV/0!</v>
      </c>
      <c r="U23" s="2" t="e">
        <f t="shared" si="5"/>
        <v>#DIV/0!</v>
      </c>
    </row>
    <row r="24" spans="1:21" x14ac:dyDescent="0.25">
      <c r="A24" s="1" t="s">
        <v>44</v>
      </c>
      <c r="B24" s="2">
        <v>477.23200000000003</v>
      </c>
      <c r="C24" s="2">
        <v>280.12300000000005</v>
      </c>
      <c r="D24" s="2">
        <v>88.806999999999988</v>
      </c>
      <c r="E24" s="2">
        <v>5025.6389999999992</v>
      </c>
      <c r="F24" s="2">
        <v>4122.049</v>
      </c>
      <c r="G24" s="4">
        <f t="shared" si="0"/>
        <v>3.7023564217918306E-3</v>
      </c>
      <c r="H24" s="4"/>
      <c r="I24" s="1" t="s">
        <v>44</v>
      </c>
      <c r="J24" s="2">
        <v>386219.87890399987</v>
      </c>
      <c r="K24" s="2">
        <v>297832.67052800005</v>
      </c>
      <c r="L24" s="2">
        <v>134231.21112300002</v>
      </c>
      <c r="M24" s="2">
        <v>3244602.855424</v>
      </c>
      <c r="N24" s="2">
        <v>3137945.4426109996</v>
      </c>
      <c r="P24" s="1" t="s">
        <v>44</v>
      </c>
      <c r="Q24" s="2">
        <f t="shared" si="1"/>
        <v>809.29166297314487</v>
      </c>
      <c r="R24" s="2">
        <f t="shared" si="2"/>
        <v>1063.2210512096472</v>
      </c>
      <c r="S24" s="2">
        <f t="shared" si="3"/>
        <v>1511.4935886022502</v>
      </c>
      <c r="T24" s="2">
        <f t="shared" si="4"/>
        <v>645.61001206493347</v>
      </c>
      <c r="U24" s="2">
        <f t="shared" si="5"/>
        <v>761.25864651560414</v>
      </c>
    </row>
    <row r="25" spans="1:21" x14ac:dyDescent="0.25">
      <c r="A25" s="1" t="s">
        <v>103</v>
      </c>
      <c r="B25" s="2">
        <v>265.81199999999995</v>
      </c>
      <c r="C25" s="2">
        <v>125.23</v>
      </c>
      <c r="D25" s="2">
        <v>144.02599999999998</v>
      </c>
      <c r="E25" s="2">
        <v>265.23599999999999</v>
      </c>
      <c r="F25" s="2">
        <v>352.43899999999996</v>
      </c>
      <c r="G25" s="4">
        <f t="shared" si="0"/>
        <v>3.1655489659145026E-4</v>
      </c>
      <c r="H25" s="4"/>
      <c r="I25" s="1" t="s">
        <v>103</v>
      </c>
      <c r="J25" s="2">
        <v>176897.35051199998</v>
      </c>
      <c r="K25" s="2">
        <v>83684.753213999997</v>
      </c>
      <c r="L25" s="2">
        <v>95916.862472000008</v>
      </c>
      <c r="M25" s="2">
        <v>775292.61752099998</v>
      </c>
      <c r="N25" s="2">
        <v>928111.77124499995</v>
      </c>
      <c r="P25" s="1" t="s">
        <v>103</v>
      </c>
      <c r="Q25" s="2">
        <f t="shared" si="1"/>
        <v>665.49798546341026</v>
      </c>
      <c r="R25" s="2">
        <f t="shared" si="2"/>
        <v>668.24844856663731</v>
      </c>
      <c r="S25" s="2">
        <f t="shared" si="3"/>
        <v>665.96907830530608</v>
      </c>
      <c r="T25" s="2">
        <f t="shared" si="4"/>
        <v>2923.0293682644892</v>
      </c>
      <c r="U25" s="2">
        <f t="shared" si="5"/>
        <v>2633.3969034215852</v>
      </c>
    </row>
    <row r="26" spans="1:21" x14ac:dyDescent="0.25">
      <c r="A26" s="1" t="s">
        <v>129</v>
      </c>
      <c r="B26" s="2"/>
      <c r="C26" s="2"/>
      <c r="D26" s="2">
        <v>16.335999999999999</v>
      </c>
      <c r="E26" s="2">
        <v>0.18</v>
      </c>
      <c r="F26" s="2">
        <v>27.23</v>
      </c>
      <c r="G26" s="4">
        <f t="shared" si="0"/>
        <v>2.4457536862223507E-5</v>
      </c>
      <c r="H26" s="4"/>
      <c r="I26" s="1" t="s">
        <v>129</v>
      </c>
      <c r="J26" s="2"/>
      <c r="K26" s="2"/>
      <c r="L26" s="2">
        <v>12512.164353</v>
      </c>
      <c r="M26" s="2">
        <v>994.47513800000002</v>
      </c>
      <c r="N26" s="2">
        <v>177631.39304900001</v>
      </c>
      <c r="P26" s="1" t="s">
        <v>129</v>
      </c>
      <c r="Q26" s="2" t="e">
        <f t="shared" si="1"/>
        <v>#DIV/0!</v>
      </c>
      <c r="R26" s="2" t="e">
        <f t="shared" si="2"/>
        <v>#DIV/0!</v>
      </c>
      <c r="S26" s="2">
        <f t="shared" si="3"/>
        <v>765.92582964005885</v>
      </c>
      <c r="T26" s="2">
        <f t="shared" si="4"/>
        <v>5524.8618777777783</v>
      </c>
      <c r="U26" s="2">
        <f t="shared" si="5"/>
        <v>6523.3710264047004</v>
      </c>
    </row>
    <row r="27" spans="1:21" x14ac:dyDescent="0.25">
      <c r="A27" s="1" t="s">
        <v>157</v>
      </c>
      <c r="B27" s="2"/>
      <c r="C27" s="2">
        <v>3.01</v>
      </c>
      <c r="D27" s="2">
        <v>80.789999999999992</v>
      </c>
      <c r="E27" s="2">
        <v>222.929</v>
      </c>
      <c r="F27" s="2">
        <v>196.32900000000001</v>
      </c>
      <c r="G27" s="4">
        <f t="shared" si="0"/>
        <v>1.7633946950508555E-4</v>
      </c>
      <c r="H27" s="4"/>
      <c r="I27" s="1" t="s">
        <v>157</v>
      </c>
      <c r="J27" s="2"/>
      <c r="K27" s="2">
        <v>1296.1494399999999</v>
      </c>
      <c r="L27" s="2">
        <v>48994.160100000008</v>
      </c>
      <c r="M27" s="2">
        <v>686197.00727599999</v>
      </c>
      <c r="N27" s="2">
        <v>574243.50578899996</v>
      </c>
      <c r="P27" s="1" t="s">
        <v>157</v>
      </c>
      <c r="Q27" s="2" t="e">
        <f t="shared" si="1"/>
        <v>#DIV/0!</v>
      </c>
      <c r="R27" s="2">
        <f t="shared" si="2"/>
        <v>430.61443189368771</v>
      </c>
      <c r="S27" s="2">
        <f t="shared" si="3"/>
        <v>606.43842183438562</v>
      </c>
      <c r="T27" s="2">
        <f t="shared" si="4"/>
        <v>3078.0966463582577</v>
      </c>
      <c r="U27" s="2">
        <f t="shared" si="5"/>
        <v>2924.9041445176208</v>
      </c>
    </row>
    <row r="28" spans="1:21" x14ac:dyDescent="0.25">
      <c r="A28" s="1" t="s">
        <v>67</v>
      </c>
      <c r="B28" s="2"/>
      <c r="C28" s="2"/>
      <c r="D28" s="2">
        <v>1.1379999999999999</v>
      </c>
      <c r="E28" s="2">
        <v>4.2960000000000003</v>
      </c>
      <c r="F28" s="2">
        <v>4.2960000000000003</v>
      </c>
      <c r="G28" s="4">
        <f t="shared" si="0"/>
        <v>3.858596340804708E-6</v>
      </c>
      <c r="H28" s="4"/>
      <c r="I28" s="1" t="s">
        <v>67</v>
      </c>
      <c r="J28" s="2"/>
      <c r="K28" s="2"/>
      <c r="L28" s="2">
        <v>654.53557799999999</v>
      </c>
      <c r="M28" s="2">
        <v>6646.4591370000007</v>
      </c>
      <c r="N28" s="2">
        <v>6646.4591370000007</v>
      </c>
      <c r="P28" s="1" t="s">
        <v>67</v>
      </c>
      <c r="Q28" s="2" t="e">
        <f t="shared" si="1"/>
        <v>#DIV/0!</v>
      </c>
      <c r="R28" s="2" t="e">
        <f t="shared" si="2"/>
        <v>#DIV/0!</v>
      </c>
      <c r="S28" s="2">
        <f t="shared" si="3"/>
        <v>575.16307381370825</v>
      </c>
      <c r="T28" s="2">
        <f t="shared" si="4"/>
        <v>1547.1273596368717</v>
      </c>
      <c r="U28" s="2">
        <f t="shared" si="5"/>
        <v>1547.1273596368717</v>
      </c>
    </row>
    <row r="29" spans="1:21" x14ac:dyDescent="0.25">
      <c r="A29" s="1" t="s">
        <v>112</v>
      </c>
      <c r="B29" s="2">
        <v>58.78</v>
      </c>
      <c r="C29" s="2">
        <v>30.165000000000003</v>
      </c>
      <c r="D29" s="2">
        <v>36.146000000000001</v>
      </c>
      <c r="E29" s="2">
        <v>42.302999999999997</v>
      </c>
      <c r="F29" s="2">
        <v>63.801000000000002</v>
      </c>
      <c r="G29" s="4">
        <f t="shared" si="0"/>
        <v>5.7305005851881087E-5</v>
      </c>
      <c r="H29" s="4"/>
      <c r="I29" s="1" t="s">
        <v>112</v>
      </c>
      <c r="J29" s="2">
        <v>29022.548121000003</v>
      </c>
      <c r="K29" s="2">
        <v>13466.647691</v>
      </c>
      <c r="L29" s="2">
        <v>16069.740915999999</v>
      </c>
      <c r="M29" s="2">
        <v>26188.810285</v>
      </c>
      <c r="N29" s="2">
        <v>39643.409202999996</v>
      </c>
      <c r="P29" s="1" t="s">
        <v>112</v>
      </c>
      <c r="Q29" s="2">
        <f t="shared" si="1"/>
        <v>493.748692089146</v>
      </c>
      <c r="R29" s="2">
        <f t="shared" si="2"/>
        <v>446.4328755511354</v>
      </c>
      <c r="S29" s="2">
        <f t="shared" si="3"/>
        <v>444.57867858130908</v>
      </c>
      <c r="T29" s="2">
        <f t="shared" si="4"/>
        <v>619.07690435666507</v>
      </c>
      <c r="U29" s="2">
        <f t="shared" si="5"/>
        <v>621.36031101393382</v>
      </c>
    </row>
    <row r="30" spans="1:21" x14ac:dyDescent="0.25">
      <c r="A30" s="1" t="s">
        <v>132</v>
      </c>
      <c r="B30" s="2">
        <v>1224.5869999999998</v>
      </c>
      <c r="C30" s="2">
        <v>1419.297</v>
      </c>
      <c r="D30" s="2">
        <v>588.61299999999983</v>
      </c>
      <c r="E30" s="2">
        <v>644.03499999999997</v>
      </c>
      <c r="F30" s="2">
        <v>864.91100000000006</v>
      </c>
      <c r="G30" s="4">
        <f t="shared" si="0"/>
        <v>7.768487941624164E-4</v>
      </c>
      <c r="H30" s="4"/>
      <c r="I30" s="1" t="s">
        <v>132</v>
      </c>
      <c r="J30" s="2">
        <v>815355.03373500018</v>
      </c>
      <c r="K30" s="2">
        <v>807170.69234499976</v>
      </c>
      <c r="L30" s="2">
        <v>474829.55694199994</v>
      </c>
      <c r="M30" s="2">
        <v>479597.90743800002</v>
      </c>
      <c r="N30" s="2">
        <v>610376.50529100001</v>
      </c>
      <c r="P30" s="1" t="s">
        <v>132</v>
      </c>
      <c r="Q30" s="2">
        <f t="shared" si="1"/>
        <v>665.82042250571033</v>
      </c>
      <c r="R30" s="2">
        <f t="shared" si="2"/>
        <v>568.71161733238341</v>
      </c>
      <c r="S30" s="2">
        <f t="shared" si="3"/>
        <v>806.69226969502893</v>
      </c>
      <c r="T30" s="2">
        <f t="shared" si="4"/>
        <v>744.67677601062064</v>
      </c>
      <c r="U30" s="2">
        <f t="shared" si="5"/>
        <v>705.71018901482341</v>
      </c>
    </row>
    <row r="31" spans="1:21" x14ac:dyDescent="0.25">
      <c r="A31" s="1" t="s">
        <v>13</v>
      </c>
      <c r="B31" s="2">
        <v>1505.2019999999998</v>
      </c>
      <c r="C31" s="2">
        <v>2140.3280000000004</v>
      </c>
      <c r="D31" s="2">
        <v>2499.0230000000001</v>
      </c>
      <c r="E31" s="2">
        <v>3008.4929999999999</v>
      </c>
      <c r="F31" s="2">
        <v>3857.2590000000005</v>
      </c>
      <c r="G31" s="4">
        <f t="shared" si="0"/>
        <v>3.4645264112979583E-3</v>
      </c>
      <c r="H31" s="4"/>
      <c r="I31" s="1" t="s">
        <v>13</v>
      </c>
      <c r="J31" s="2">
        <v>857032.90214000002</v>
      </c>
      <c r="K31" s="2">
        <v>1825739.0144470001</v>
      </c>
      <c r="L31" s="2">
        <v>1347251.8814649999</v>
      </c>
      <c r="M31" s="2">
        <v>2083617.115616</v>
      </c>
      <c r="N31" s="2">
        <v>2950134.1049030004</v>
      </c>
      <c r="P31" s="1" t="s">
        <v>13</v>
      </c>
      <c r="Q31" s="2">
        <f t="shared" si="1"/>
        <v>569.38065597840034</v>
      </c>
      <c r="R31" s="2">
        <f t="shared" si="2"/>
        <v>853.0183291752478</v>
      </c>
      <c r="S31" s="2">
        <f t="shared" si="3"/>
        <v>539.11143733571066</v>
      </c>
      <c r="T31" s="2">
        <f t="shared" si="4"/>
        <v>692.57834923199096</v>
      </c>
      <c r="U31" s="2">
        <f t="shared" si="5"/>
        <v>764.82655297531232</v>
      </c>
    </row>
    <row r="32" spans="1:21" x14ac:dyDescent="0.25">
      <c r="A32" s="1" t="s">
        <v>22</v>
      </c>
      <c r="B32" s="2">
        <v>967.90099999999973</v>
      </c>
      <c r="C32" s="2">
        <v>574.83600000000024</v>
      </c>
      <c r="D32" s="2">
        <v>297.08499999999998</v>
      </c>
      <c r="E32" s="2">
        <v>393.94299999999998</v>
      </c>
      <c r="F32" s="2">
        <v>540.51599999999996</v>
      </c>
      <c r="G32" s="4">
        <f t="shared" si="0"/>
        <v>4.8548255580688947E-4</v>
      </c>
      <c r="H32" s="4"/>
      <c r="I32" s="1" t="s">
        <v>22</v>
      </c>
      <c r="J32" s="2">
        <v>822499.94089800003</v>
      </c>
      <c r="K32" s="2">
        <v>545023.56443099992</v>
      </c>
      <c r="L32" s="2">
        <v>598539.20730400016</v>
      </c>
      <c r="M32" s="2">
        <v>511426.80426200002</v>
      </c>
      <c r="N32" s="2">
        <v>790778.68372000009</v>
      </c>
      <c r="P32" s="1" t="s">
        <v>22</v>
      </c>
      <c r="Q32" s="2">
        <f t="shared" si="1"/>
        <v>849.77693059310843</v>
      </c>
      <c r="R32" s="2">
        <f t="shared" si="2"/>
        <v>948.13749387825339</v>
      </c>
      <c r="S32" s="2">
        <f t="shared" si="3"/>
        <v>2014.7069266506226</v>
      </c>
      <c r="T32" s="2">
        <f t="shared" si="4"/>
        <v>1298.2253886019043</v>
      </c>
      <c r="U32" s="2">
        <f t="shared" si="5"/>
        <v>1463.0069853991374</v>
      </c>
    </row>
    <row r="33" spans="1:21" x14ac:dyDescent="0.25">
      <c r="A33" s="1" t="s">
        <v>135</v>
      </c>
      <c r="B33" s="2"/>
      <c r="C33" s="2">
        <v>1.3720000000000001</v>
      </c>
      <c r="D33" s="2">
        <v>6.28</v>
      </c>
      <c r="E33" s="2"/>
      <c r="F33" s="2">
        <v>1.518</v>
      </c>
      <c r="G33" s="4">
        <f t="shared" si="0"/>
        <v>1.363442561764792E-6</v>
      </c>
      <c r="H33" s="4"/>
      <c r="I33" s="1" t="s">
        <v>135</v>
      </c>
      <c r="J33" s="2"/>
      <c r="K33" s="2">
        <v>2020.3629920000001</v>
      </c>
      <c r="L33" s="2">
        <v>503.346474</v>
      </c>
      <c r="M33" s="2"/>
      <c r="N33" s="2">
        <v>1257.827389</v>
      </c>
      <c r="P33" s="1" t="s">
        <v>135</v>
      </c>
      <c r="Q33" s="2" t="e">
        <f t="shared" si="1"/>
        <v>#DIV/0!</v>
      </c>
      <c r="R33" s="2">
        <f t="shared" si="2"/>
        <v>1472.5677784256559</v>
      </c>
      <c r="S33" s="2">
        <f t="shared" si="3"/>
        <v>80.150712420382163</v>
      </c>
      <c r="T33" s="2" t="e">
        <f t="shared" si="4"/>
        <v>#DIV/0!</v>
      </c>
      <c r="U33" s="2">
        <f t="shared" si="5"/>
        <v>828.60829314888008</v>
      </c>
    </row>
    <row r="34" spans="1:21" x14ac:dyDescent="0.25">
      <c r="A34" s="1" t="s">
        <v>38</v>
      </c>
      <c r="B34" s="2">
        <v>16.205000000000002</v>
      </c>
      <c r="C34" s="2">
        <v>51.896000000000001</v>
      </c>
      <c r="D34" s="2">
        <v>51.273999999999994</v>
      </c>
      <c r="E34" s="2">
        <v>82.393999999999991</v>
      </c>
      <c r="F34" s="2">
        <v>138.47999999999999</v>
      </c>
      <c r="G34" s="4">
        <f t="shared" si="0"/>
        <v>1.2438045187957073E-4</v>
      </c>
      <c r="H34" s="4"/>
      <c r="I34" s="1" t="s">
        <v>38</v>
      </c>
      <c r="J34" s="2">
        <v>17199.529994</v>
      </c>
      <c r="K34" s="2">
        <v>36460.239562999996</v>
      </c>
      <c r="L34" s="2">
        <v>28333.186590000001</v>
      </c>
      <c r="M34" s="2">
        <v>65918.521697000004</v>
      </c>
      <c r="N34" s="2">
        <v>110005.304301</v>
      </c>
      <c r="P34" s="1" t="s">
        <v>38</v>
      </c>
      <c r="Q34" s="2">
        <f t="shared" si="1"/>
        <v>1061.3717984572661</v>
      </c>
      <c r="R34" s="2">
        <f t="shared" si="2"/>
        <v>702.56358029520572</v>
      </c>
      <c r="S34" s="2">
        <f t="shared" si="3"/>
        <v>552.5838941763858</v>
      </c>
      <c r="T34" s="2">
        <f t="shared" si="4"/>
        <v>800.04031479233936</v>
      </c>
      <c r="U34" s="2">
        <f t="shared" si="5"/>
        <v>794.37683637348357</v>
      </c>
    </row>
    <row r="35" spans="1:21" x14ac:dyDescent="0.25">
      <c r="A35" s="1" t="s">
        <v>12</v>
      </c>
      <c r="B35" s="2">
        <v>404.42200000000003</v>
      </c>
      <c r="C35" s="2">
        <v>542.72699999999998</v>
      </c>
      <c r="D35" s="2">
        <v>507.29599999999999</v>
      </c>
      <c r="E35" s="2">
        <v>9492.6020000000008</v>
      </c>
      <c r="F35" s="2">
        <v>11530.064</v>
      </c>
      <c r="G35" s="4">
        <f t="shared" si="0"/>
        <v>1.0356113305317527E-2</v>
      </c>
      <c r="H35" s="4"/>
      <c r="I35" s="1" t="s">
        <v>12</v>
      </c>
      <c r="J35" s="2">
        <v>551846.72699400003</v>
      </c>
      <c r="K35" s="2">
        <v>726099.30291000009</v>
      </c>
      <c r="L35" s="2">
        <v>424749.65667200001</v>
      </c>
      <c r="M35" s="2">
        <v>8095634.4834519997</v>
      </c>
      <c r="N35" s="2">
        <v>9643165.5803379994</v>
      </c>
      <c r="P35" s="1" t="s">
        <v>12</v>
      </c>
      <c r="Q35" s="2">
        <f t="shared" si="1"/>
        <v>1364.5319171410063</v>
      </c>
      <c r="R35" s="2">
        <f t="shared" si="2"/>
        <v>1337.8720846945153</v>
      </c>
      <c r="S35" s="2">
        <f t="shared" si="3"/>
        <v>837.28169879518077</v>
      </c>
      <c r="T35" s="2">
        <f t="shared" si="4"/>
        <v>852.83618584788439</v>
      </c>
      <c r="U35" s="2">
        <f t="shared" si="5"/>
        <v>836.34970112377516</v>
      </c>
    </row>
    <row r="36" spans="1:21" x14ac:dyDescent="0.25">
      <c r="A36" s="1" t="s">
        <v>9</v>
      </c>
      <c r="B36" s="2">
        <v>289.54999999999995</v>
      </c>
      <c r="C36" s="2">
        <v>1541.4509999999998</v>
      </c>
      <c r="D36" s="2">
        <v>474.56499999999994</v>
      </c>
      <c r="E36" s="2">
        <v>14688.364</v>
      </c>
      <c r="F36" s="2">
        <v>18843.402999999998</v>
      </c>
      <c r="G36" s="4">
        <f t="shared" si="0"/>
        <v>1.6924833767250569E-2</v>
      </c>
      <c r="H36" s="4"/>
      <c r="I36" s="1" t="s">
        <v>9</v>
      </c>
      <c r="J36" s="2">
        <v>191114.69062099999</v>
      </c>
      <c r="K36" s="2">
        <v>1054818.5670549998</v>
      </c>
      <c r="L36" s="2">
        <v>769343.32395399979</v>
      </c>
      <c r="M36" s="2">
        <v>12296513.701276001</v>
      </c>
      <c r="N36" s="2">
        <v>15616942.366658999</v>
      </c>
      <c r="P36" s="1" t="s">
        <v>9</v>
      </c>
      <c r="Q36" s="2">
        <f t="shared" si="1"/>
        <v>660.04037513728201</v>
      </c>
      <c r="R36" s="2">
        <f t="shared" si="2"/>
        <v>684.30236644239744</v>
      </c>
      <c r="S36" s="2">
        <f t="shared" si="3"/>
        <v>1621.1547921865285</v>
      </c>
      <c r="T36" s="2">
        <f t="shared" si="4"/>
        <v>837.1601970972398</v>
      </c>
      <c r="U36" s="2">
        <f t="shared" si="5"/>
        <v>828.77505547479927</v>
      </c>
    </row>
    <row r="37" spans="1:21" x14ac:dyDescent="0.25">
      <c r="A37" s="1" t="s">
        <v>113</v>
      </c>
      <c r="B37" s="2">
        <v>1.6400000000000001</v>
      </c>
      <c r="C37" s="2">
        <v>1.9079999999999999</v>
      </c>
      <c r="D37" s="2">
        <v>7.29</v>
      </c>
      <c r="E37" s="2">
        <v>1</v>
      </c>
      <c r="F37" s="2">
        <v>9</v>
      </c>
      <c r="G37" s="4">
        <f t="shared" si="0"/>
        <v>8.083651551965169E-6</v>
      </c>
      <c r="H37" s="4"/>
      <c r="I37" s="1" t="s">
        <v>113</v>
      </c>
      <c r="J37" s="2">
        <v>1230.138586</v>
      </c>
      <c r="K37" s="2">
        <v>405.39317699999998</v>
      </c>
      <c r="L37" s="2">
        <v>4129.4507410000006</v>
      </c>
      <c r="M37" s="2">
        <v>744.56902500000001</v>
      </c>
      <c r="N37" s="2">
        <v>5449.8796189999994</v>
      </c>
      <c r="P37" s="1" t="s">
        <v>113</v>
      </c>
      <c r="Q37" s="2">
        <f t="shared" si="1"/>
        <v>750.08450365853651</v>
      </c>
      <c r="R37" s="2">
        <f t="shared" si="2"/>
        <v>212.47021855345912</v>
      </c>
      <c r="S37" s="2">
        <f t="shared" si="3"/>
        <v>566.45414828532239</v>
      </c>
      <c r="T37" s="2">
        <f t="shared" si="4"/>
        <v>744.56902500000001</v>
      </c>
      <c r="U37" s="2">
        <f t="shared" si="5"/>
        <v>605.54217988888877</v>
      </c>
    </row>
    <row r="38" spans="1:21" x14ac:dyDescent="0.25">
      <c r="A38" s="1" t="s">
        <v>82</v>
      </c>
      <c r="B38" s="2">
        <v>2358.9080000000004</v>
      </c>
      <c r="C38" s="2">
        <v>2229.2930000000001</v>
      </c>
      <c r="D38" s="2">
        <v>1544.5489999999995</v>
      </c>
      <c r="E38" s="2">
        <v>2000.2819999999999</v>
      </c>
      <c r="F38" s="2">
        <v>3085.2369999999996</v>
      </c>
      <c r="G38" s="4">
        <f t="shared" si="0"/>
        <v>2.7711089848033734E-3</v>
      </c>
      <c r="H38" s="4"/>
      <c r="I38" s="1" t="s">
        <v>82</v>
      </c>
      <c r="J38" s="2">
        <v>1873104.5075339994</v>
      </c>
      <c r="K38" s="2">
        <v>1485113.5460909996</v>
      </c>
      <c r="L38" s="2">
        <v>949396.35510799987</v>
      </c>
      <c r="M38" s="2">
        <v>1887899.1157969998</v>
      </c>
      <c r="N38" s="2">
        <v>2984792.0110770003</v>
      </c>
      <c r="P38" s="1" t="s">
        <v>82</v>
      </c>
      <c r="Q38" s="2">
        <f t="shared" si="1"/>
        <v>794.05576967562922</v>
      </c>
      <c r="R38" s="2">
        <f t="shared" si="2"/>
        <v>666.18140643289132</v>
      </c>
      <c r="S38" s="2">
        <f t="shared" si="3"/>
        <v>614.67545225693721</v>
      </c>
      <c r="T38" s="2">
        <f t="shared" si="4"/>
        <v>943.8164797748517</v>
      </c>
      <c r="U38" s="2">
        <f t="shared" si="5"/>
        <v>967.44334748902622</v>
      </c>
    </row>
    <row r="39" spans="1:21" x14ac:dyDescent="0.25">
      <c r="A39" s="1" t="s">
        <v>31</v>
      </c>
      <c r="B39" s="2">
        <v>45.250999999999998</v>
      </c>
      <c r="C39" s="2">
        <v>86.47</v>
      </c>
      <c r="D39" s="2">
        <v>116.86499999999999</v>
      </c>
      <c r="E39" s="2">
        <v>113.82499999999999</v>
      </c>
      <c r="F39" s="2">
        <v>22.331</v>
      </c>
      <c r="G39" s="4">
        <f t="shared" si="0"/>
        <v>2.0057335867437135E-5</v>
      </c>
      <c r="H39" s="4"/>
      <c r="I39" s="1" t="s">
        <v>31</v>
      </c>
      <c r="J39" s="2">
        <v>26131.958474000006</v>
      </c>
      <c r="K39" s="2">
        <v>45337.931448000003</v>
      </c>
      <c r="L39" s="2">
        <v>316737.950687</v>
      </c>
      <c r="M39" s="2">
        <v>50957.061840000009</v>
      </c>
      <c r="N39" s="2">
        <v>21791.161442000001</v>
      </c>
      <c r="P39" s="1" t="s">
        <v>31</v>
      </c>
      <c r="Q39" s="2">
        <f t="shared" si="1"/>
        <v>577.48908253961258</v>
      </c>
      <c r="R39" s="2">
        <f t="shared" si="2"/>
        <v>524.31978082571993</v>
      </c>
      <c r="S39" s="2">
        <f t="shared" si="3"/>
        <v>2710.2892284858599</v>
      </c>
      <c r="T39" s="2">
        <f t="shared" si="4"/>
        <v>447.67899705688569</v>
      </c>
      <c r="U39" s="2">
        <f t="shared" si="5"/>
        <v>975.82559858492687</v>
      </c>
    </row>
    <row r="40" spans="1:21" x14ac:dyDescent="0.25">
      <c r="A40" s="1" t="s">
        <v>80</v>
      </c>
      <c r="B40" s="2">
        <v>37.124000000000002</v>
      </c>
      <c r="C40" s="2">
        <v>43.962000000000003</v>
      </c>
      <c r="D40" s="2">
        <v>2.649</v>
      </c>
      <c r="E40" s="2">
        <v>1796.396</v>
      </c>
      <c r="F40" s="2">
        <v>3161.6299999999997</v>
      </c>
      <c r="G40" s="4">
        <f t="shared" si="0"/>
        <v>2.8397239173599599E-3</v>
      </c>
      <c r="H40" s="4"/>
      <c r="I40" s="1" t="s">
        <v>80</v>
      </c>
      <c r="J40" s="2">
        <v>26596.911298999999</v>
      </c>
      <c r="K40" s="2">
        <v>28926.390274000001</v>
      </c>
      <c r="L40" s="2">
        <v>2082.1490779999999</v>
      </c>
      <c r="M40" s="2">
        <v>1511451.4936700002</v>
      </c>
      <c r="N40" s="2">
        <v>2545628.6527790003</v>
      </c>
      <c r="P40" s="1" t="s">
        <v>80</v>
      </c>
      <c r="Q40" s="2">
        <f t="shared" si="1"/>
        <v>716.43441706173894</v>
      </c>
      <c r="R40" s="2">
        <f t="shared" si="2"/>
        <v>657.98622160047307</v>
      </c>
      <c r="S40" s="2">
        <f t="shared" si="3"/>
        <v>786.01324197810493</v>
      </c>
      <c r="T40" s="2">
        <f t="shared" si="4"/>
        <v>841.37990380183453</v>
      </c>
      <c r="U40" s="2">
        <f t="shared" si="5"/>
        <v>805.16336597862517</v>
      </c>
    </row>
    <row r="41" spans="1:21" x14ac:dyDescent="0.25">
      <c r="A41" s="1" t="s">
        <v>147</v>
      </c>
      <c r="B41" s="2">
        <v>137.99499999999998</v>
      </c>
      <c r="C41" s="2">
        <v>88.605000000000004</v>
      </c>
      <c r="D41" s="2">
        <v>229.26899999999998</v>
      </c>
      <c r="E41" s="2">
        <v>666.11699999999996</v>
      </c>
      <c r="F41" s="2">
        <v>684.46</v>
      </c>
      <c r="G41" s="4">
        <f t="shared" si="0"/>
        <v>6.1477068236200896E-4</v>
      </c>
      <c r="H41" s="4"/>
      <c r="I41" s="1" t="s">
        <v>147</v>
      </c>
      <c r="J41" s="2">
        <v>133253.86494200001</v>
      </c>
      <c r="K41" s="2">
        <v>89424.829899999997</v>
      </c>
      <c r="L41" s="2">
        <v>158187.19292800006</v>
      </c>
      <c r="M41" s="2">
        <v>554697.31703499996</v>
      </c>
      <c r="N41" s="2">
        <v>560749.77326699998</v>
      </c>
      <c r="P41" s="1" t="s">
        <v>147</v>
      </c>
      <c r="Q41" s="2">
        <f t="shared" si="1"/>
        <v>965.64270402550846</v>
      </c>
      <c r="R41" s="2">
        <f t="shared" si="2"/>
        <v>1009.2526369843688</v>
      </c>
      <c r="S41" s="2">
        <f t="shared" si="3"/>
        <v>689.96328735241173</v>
      </c>
      <c r="T41" s="2">
        <f t="shared" si="4"/>
        <v>832.7325635511479</v>
      </c>
      <c r="U41" s="2">
        <f t="shared" si="5"/>
        <v>819.25864662215463</v>
      </c>
    </row>
    <row r="42" spans="1:21" x14ac:dyDescent="0.25">
      <c r="A42" s="1" t="s">
        <v>57</v>
      </c>
      <c r="B42" s="2"/>
      <c r="C42" s="2">
        <v>2.3149999999999999</v>
      </c>
      <c r="D42" s="2"/>
      <c r="E42" s="2">
        <v>70.91</v>
      </c>
      <c r="F42" s="2">
        <v>28.484000000000002</v>
      </c>
      <c r="G42" s="4">
        <f t="shared" si="0"/>
        <v>2.5583858978463989E-5</v>
      </c>
      <c r="H42" s="4"/>
      <c r="I42" s="1" t="s">
        <v>57</v>
      </c>
      <c r="J42" s="2"/>
      <c r="K42" s="2">
        <v>33410.551080999998</v>
      </c>
      <c r="L42" s="2"/>
      <c r="M42" s="2">
        <v>66456.472179000004</v>
      </c>
      <c r="N42" s="2">
        <v>26588.382783000001</v>
      </c>
      <c r="P42" s="1" t="s">
        <v>57</v>
      </c>
      <c r="Q42" s="2" t="e">
        <f t="shared" si="1"/>
        <v>#DIV/0!</v>
      </c>
      <c r="R42" s="2">
        <f t="shared" si="2"/>
        <v>14432.203490712742</v>
      </c>
      <c r="S42" s="2" t="e">
        <f t="shared" si="3"/>
        <v>#DIV/0!</v>
      </c>
      <c r="T42" s="2">
        <f t="shared" si="4"/>
        <v>937.19464361867165</v>
      </c>
      <c r="U42" s="2">
        <f t="shared" si="5"/>
        <v>933.44975365117261</v>
      </c>
    </row>
    <row r="43" spans="1:21" x14ac:dyDescent="0.25">
      <c r="A43" s="1" t="s">
        <v>156</v>
      </c>
      <c r="B43" s="2">
        <v>198.78699999999995</v>
      </c>
      <c r="C43" s="2">
        <v>319.27500000000003</v>
      </c>
      <c r="D43" s="2">
        <v>332.46000000000004</v>
      </c>
      <c r="E43" s="2">
        <v>415.64099999999996</v>
      </c>
      <c r="F43" s="2">
        <v>384.78499999999997</v>
      </c>
      <c r="G43" s="4">
        <f t="shared" si="0"/>
        <v>3.4560754026921305E-4</v>
      </c>
      <c r="H43" s="4"/>
      <c r="I43" s="1" t="s">
        <v>156</v>
      </c>
      <c r="J43" s="2">
        <v>181334.04140400002</v>
      </c>
      <c r="K43" s="2">
        <v>381666.44881199999</v>
      </c>
      <c r="L43" s="2">
        <v>335827.45362599991</v>
      </c>
      <c r="M43" s="2">
        <v>453063.83193099999</v>
      </c>
      <c r="N43" s="2">
        <v>441883.87922399997</v>
      </c>
      <c r="P43" s="1" t="s">
        <v>156</v>
      </c>
      <c r="Q43" s="2">
        <f t="shared" si="1"/>
        <v>912.20271649554581</v>
      </c>
      <c r="R43" s="2">
        <f t="shared" si="2"/>
        <v>1195.4160169509041</v>
      </c>
      <c r="S43" s="2">
        <f t="shared" si="3"/>
        <v>1010.1288985923115</v>
      </c>
      <c r="T43" s="2">
        <f t="shared" si="4"/>
        <v>1090.0364303112542</v>
      </c>
      <c r="U43" s="2">
        <f t="shared" si="5"/>
        <v>1148.3916452668373</v>
      </c>
    </row>
    <row r="44" spans="1:21" x14ac:dyDescent="0.25">
      <c r="A44" s="1" t="s">
        <v>167</v>
      </c>
      <c r="B44" s="2"/>
      <c r="C44" s="2"/>
      <c r="D44" s="2">
        <v>0.66</v>
      </c>
      <c r="E44" s="2"/>
      <c r="F44" s="2">
        <v>0</v>
      </c>
      <c r="G44" s="4">
        <f t="shared" si="0"/>
        <v>0</v>
      </c>
      <c r="H44" s="4"/>
      <c r="I44" s="1" t="s">
        <v>167</v>
      </c>
      <c r="J44" s="2"/>
      <c r="K44" s="2"/>
      <c r="L44" s="2">
        <v>7236.5737589999999</v>
      </c>
      <c r="M44" s="2"/>
      <c r="N44" s="2">
        <v>0</v>
      </c>
      <c r="P44" s="1" t="s">
        <v>167</v>
      </c>
      <c r="Q44" s="2" t="e">
        <f t="shared" si="1"/>
        <v>#DIV/0!</v>
      </c>
      <c r="R44" s="2" t="e">
        <f t="shared" si="2"/>
        <v>#DIV/0!</v>
      </c>
      <c r="S44" s="2">
        <f t="shared" si="3"/>
        <v>10964.505695454545</v>
      </c>
      <c r="T44" s="2" t="e">
        <f t="shared" si="4"/>
        <v>#DIV/0!</v>
      </c>
      <c r="U44" s="2" t="e">
        <f t="shared" si="5"/>
        <v>#DIV/0!</v>
      </c>
    </row>
    <row r="45" spans="1:21" x14ac:dyDescent="0.25">
      <c r="A45" s="1" t="s">
        <v>81</v>
      </c>
      <c r="B45" s="2">
        <v>56.823</v>
      </c>
      <c r="C45" s="2"/>
      <c r="D45" s="2">
        <v>25.948</v>
      </c>
      <c r="E45" s="2">
        <v>2.7829999999999999</v>
      </c>
      <c r="F45" s="2">
        <v>2.7829999999999999</v>
      </c>
      <c r="G45" s="4">
        <f t="shared" si="0"/>
        <v>2.4996446965687853E-6</v>
      </c>
      <c r="H45" s="4"/>
      <c r="I45" s="1" t="s">
        <v>81</v>
      </c>
      <c r="J45" s="2">
        <v>67139.075809000002</v>
      </c>
      <c r="K45" s="2"/>
      <c r="L45" s="2">
        <v>31637.089759999999</v>
      </c>
      <c r="M45" s="2">
        <v>3196.2072990000001</v>
      </c>
      <c r="N45" s="2">
        <v>3196.2072990000001</v>
      </c>
      <c r="P45" s="1" t="s">
        <v>81</v>
      </c>
      <c r="Q45" s="2">
        <f t="shared" si="1"/>
        <v>1181.5475390070922</v>
      </c>
      <c r="R45" s="2" t="e">
        <f t="shared" si="2"/>
        <v>#DIV/0!</v>
      </c>
      <c r="S45" s="2">
        <f t="shared" si="3"/>
        <v>1219.2496439031909</v>
      </c>
      <c r="T45" s="2">
        <f t="shared" si="4"/>
        <v>1148.4754937118219</v>
      </c>
      <c r="U45" s="2">
        <f t="shared" si="5"/>
        <v>1148.4754937118219</v>
      </c>
    </row>
    <row r="46" spans="1:21" x14ac:dyDescent="0.25">
      <c r="A46" s="1" t="s">
        <v>16</v>
      </c>
      <c r="B46" s="2"/>
      <c r="C46" s="2"/>
      <c r="D46" s="2"/>
      <c r="E46" s="2">
        <v>8.3000000000000004E-2</v>
      </c>
      <c r="F46" s="2">
        <v>5.8999999999999997E-2</v>
      </c>
      <c r="G46" s="4">
        <f t="shared" si="0"/>
        <v>5.2992826840660554E-8</v>
      </c>
      <c r="H46" s="4"/>
      <c r="I46" s="1" t="s">
        <v>16</v>
      </c>
      <c r="J46" s="2"/>
      <c r="K46" s="2"/>
      <c r="L46" s="2"/>
      <c r="M46" s="2">
        <v>215.93009499999999</v>
      </c>
      <c r="N46" s="2">
        <v>163.47088400000001</v>
      </c>
      <c r="P46" s="1" t="s">
        <v>16</v>
      </c>
      <c r="Q46" s="2" t="e">
        <f t="shared" si="1"/>
        <v>#DIV/0!</v>
      </c>
      <c r="R46" s="2" t="e">
        <f t="shared" si="2"/>
        <v>#DIV/0!</v>
      </c>
      <c r="S46" s="2" t="e">
        <f t="shared" si="3"/>
        <v>#DIV/0!</v>
      </c>
      <c r="T46" s="2">
        <f t="shared" si="4"/>
        <v>2601.5674096385542</v>
      </c>
      <c r="U46" s="2">
        <f t="shared" si="5"/>
        <v>2770.692949152543</v>
      </c>
    </row>
    <row r="47" spans="1:21" x14ac:dyDescent="0.25">
      <c r="A47" s="1" t="s">
        <v>130</v>
      </c>
      <c r="B47" s="2">
        <v>601.16399999999987</v>
      </c>
      <c r="C47" s="2">
        <v>223.73400000000004</v>
      </c>
      <c r="D47" s="2">
        <v>398.71700000000004</v>
      </c>
      <c r="E47" s="2">
        <v>3491.62</v>
      </c>
      <c r="F47" s="2">
        <v>3561.1469999999999</v>
      </c>
      <c r="G47" s="4">
        <f t="shared" si="0"/>
        <v>3.1985634970362344E-3</v>
      </c>
      <c r="H47" s="4"/>
      <c r="I47" s="1" t="s">
        <v>130</v>
      </c>
      <c r="J47" s="2">
        <v>341530.18288599997</v>
      </c>
      <c r="K47" s="2">
        <v>176504.88524199999</v>
      </c>
      <c r="L47" s="2">
        <v>302912.37187899998</v>
      </c>
      <c r="M47" s="2">
        <v>2937080.5934559996</v>
      </c>
      <c r="N47" s="2">
        <v>2961116.9461509995</v>
      </c>
      <c r="P47" s="1" t="s">
        <v>130</v>
      </c>
      <c r="Q47" s="2">
        <f t="shared" si="1"/>
        <v>568.11482870897134</v>
      </c>
      <c r="R47" s="2">
        <f t="shared" si="2"/>
        <v>788.90506244915821</v>
      </c>
      <c r="S47" s="2">
        <f t="shared" si="3"/>
        <v>759.71772429818634</v>
      </c>
      <c r="T47" s="2">
        <f t="shared" si="4"/>
        <v>841.17990888355541</v>
      </c>
      <c r="U47" s="2">
        <f t="shared" si="5"/>
        <v>831.50651914986929</v>
      </c>
    </row>
    <row r="48" spans="1:21" x14ac:dyDescent="0.25">
      <c r="A48" s="1" t="s">
        <v>143</v>
      </c>
      <c r="B48" s="2"/>
      <c r="C48" s="2">
        <v>4.92</v>
      </c>
      <c r="D48" s="2"/>
      <c r="E48" s="2"/>
      <c r="F48" s="2">
        <v>0</v>
      </c>
      <c r="G48" s="4">
        <f t="shared" si="0"/>
        <v>0</v>
      </c>
      <c r="H48" s="4"/>
      <c r="I48" s="1" t="s">
        <v>143</v>
      </c>
      <c r="J48" s="2"/>
      <c r="K48" s="2">
        <v>6153.2892949999996</v>
      </c>
      <c r="L48" s="2"/>
      <c r="M48" s="2"/>
      <c r="N48" s="2">
        <v>0</v>
      </c>
      <c r="P48" s="1" t="s">
        <v>143</v>
      </c>
      <c r="Q48" s="2" t="e">
        <f t="shared" si="1"/>
        <v>#DIV/0!</v>
      </c>
      <c r="R48" s="2">
        <f t="shared" si="2"/>
        <v>1250.6685558943088</v>
      </c>
      <c r="S48" s="2" t="e">
        <f t="shared" si="3"/>
        <v>#DIV/0!</v>
      </c>
      <c r="T48" s="2" t="e">
        <f t="shared" si="4"/>
        <v>#DIV/0!</v>
      </c>
      <c r="U48" s="2" t="e">
        <f t="shared" si="5"/>
        <v>#DIV/0!</v>
      </c>
    </row>
    <row r="49" spans="1:21" x14ac:dyDescent="0.25">
      <c r="A49" s="1" t="s">
        <v>72</v>
      </c>
      <c r="B49" s="2">
        <v>2.2250000000000001</v>
      </c>
      <c r="C49" s="2"/>
      <c r="D49" s="2">
        <v>26.18</v>
      </c>
      <c r="E49" s="2">
        <v>5574.4380000000001</v>
      </c>
      <c r="F49" s="2">
        <v>6884.0680000000002</v>
      </c>
      <c r="G49" s="4">
        <f t="shared" si="0"/>
        <v>6.1831563302259737E-3</v>
      </c>
      <c r="H49" s="4"/>
      <c r="I49" s="1" t="s">
        <v>72</v>
      </c>
      <c r="J49" s="2">
        <v>1640.05582</v>
      </c>
      <c r="K49" s="2"/>
      <c r="L49" s="2">
        <v>20091.19886</v>
      </c>
      <c r="M49" s="2">
        <v>4622263.4198940005</v>
      </c>
      <c r="N49" s="2">
        <v>5591056.6990610007</v>
      </c>
      <c r="P49" s="1" t="s">
        <v>72</v>
      </c>
      <c r="Q49" s="2">
        <f t="shared" si="1"/>
        <v>737.10373932584264</v>
      </c>
      <c r="R49" s="2" t="e">
        <f t="shared" si="2"/>
        <v>#DIV/0!</v>
      </c>
      <c r="S49" s="2">
        <f t="shared" si="3"/>
        <v>767.42547211611918</v>
      </c>
      <c r="T49" s="2">
        <f t="shared" si="4"/>
        <v>829.18913438341235</v>
      </c>
      <c r="U49" s="2">
        <f t="shared" si="5"/>
        <v>812.17336886576379</v>
      </c>
    </row>
    <row r="50" spans="1:21" x14ac:dyDescent="0.25">
      <c r="A50" s="1" t="s">
        <v>8</v>
      </c>
      <c r="B50" s="2">
        <v>60.548000000000002</v>
      </c>
      <c r="C50" s="2">
        <v>198.40799999999996</v>
      </c>
      <c r="D50" s="2">
        <v>160.00300000000001</v>
      </c>
      <c r="E50" s="2">
        <v>11249.605</v>
      </c>
      <c r="F50" s="2">
        <v>13690.052</v>
      </c>
      <c r="G50" s="4">
        <f t="shared" si="0"/>
        <v>1.2296178899587097E-2</v>
      </c>
      <c r="H50" s="4"/>
      <c r="I50" s="1" t="s">
        <v>8</v>
      </c>
      <c r="J50" s="2">
        <v>61356.955067999996</v>
      </c>
      <c r="K50" s="2">
        <v>150708.66744700001</v>
      </c>
      <c r="L50" s="2">
        <v>112640.206922</v>
      </c>
      <c r="M50" s="2">
        <v>9256860.1339500006</v>
      </c>
      <c r="N50" s="2">
        <v>11050320.854933999</v>
      </c>
      <c r="P50" s="1" t="s">
        <v>8</v>
      </c>
      <c r="Q50" s="2">
        <f t="shared" si="1"/>
        <v>1013.3605580365989</v>
      </c>
      <c r="R50" s="2">
        <f t="shared" si="2"/>
        <v>759.58967101628991</v>
      </c>
      <c r="S50" s="2">
        <f t="shared" si="3"/>
        <v>703.98809348574707</v>
      </c>
      <c r="T50" s="2">
        <f t="shared" si="4"/>
        <v>822.86090346727735</v>
      </c>
      <c r="U50" s="2">
        <f t="shared" si="5"/>
        <v>807.17888105421366</v>
      </c>
    </row>
    <row r="51" spans="1:21" x14ac:dyDescent="0.25">
      <c r="A51" s="1" t="s">
        <v>100</v>
      </c>
      <c r="B51" s="2">
        <v>1475.3610000000001</v>
      </c>
      <c r="C51" s="2">
        <v>828.23700000000008</v>
      </c>
      <c r="D51" s="2">
        <v>974.86999999999989</v>
      </c>
      <c r="E51" s="2">
        <v>1866.1569999999999</v>
      </c>
      <c r="F51" s="2">
        <v>2830.8789999999999</v>
      </c>
      <c r="G51" s="4">
        <f t="shared" si="0"/>
        <v>2.542648824641734E-3</v>
      </c>
      <c r="H51" s="4"/>
      <c r="I51" s="1" t="s">
        <v>100</v>
      </c>
      <c r="J51" s="2">
        <v>1028260.1994859999</v>
      </c>
      <c r="K51" s="2">
        <v>896630.35664399993</v>
      </c>
      <c r="L51" s="2">
        <v>1305050.5310279997</v>
      </c>
      <c r="M51" s="2">
        <v>1811129.4588250003</v>
      </c>
      <c r="N51" s="2">
        <v>2596346.5296670003</v>
      </c>
      <c r="P51" s="1" t="s">
        <v>100</v>
      </c>
      <c r="Q51" s="2">
        <f t="shared" si="1"/>
        <v>696.95498219486603</v>
      </c>
      <c r="R51" s="2">
        <f t="shared" si="2"/>
        <v>1082.5770360947408</v>
      </c>
      <c r="S51" s="2">
        <f t="shared" si="3"/>
        <v>1338.6918574045769</v>
      </c>
      <c r="T51" s="2">
        <f t="shared" si="4"/>
        <v>970.51290905588348</v>
      </c>
      <c r="U51" s="2">
        <f t="shared" si="5"/>
        <v>917.15206819754587</v>
      </c>
    </row>
    <row r="52" spans="1:21" x14ac:dyDescent="0.25">
      <c r="A52" s="1" t="s">
        <v>120</v>
      </c>
      <c r="B52" s="2">
        <v>10.208</v>
      </c>
      <c r="C52" s="2">
        <v>118.51300000000001</v>
      </c>
      <c r="D52" s="2">
        <v>96.194999999999993</v>
      </c>
      <c r="E52" s="2">
        <v>1578.5200000000002</v>
      </c>
      <c r="F52" s="2">
        <v>1557.7700000000002</v>
      </c>
      <c r="G52" s="4">
        <f t="shared" si="0"/>
        <v>1.3991633197894206E-3</v>
      </c>
      <c r="H52" s="4"/>
      <c r="I52" s="1" t="s">
        <v>120</v>
      </c>
      <c r="J52" s="2">
        <v>7426.1712989999996</v>
      </c>
      <c r="K52" s="2">
        <v>70883.530889000001</v>
      </c>
      <c r="L52" s="2">
        <v>256999.47200900002</v>
      </c>
      <c r="M52" s="2">
        <v>1803411.111422</v>
      </c>
      <c r="N52" s="2">
        <v>1743774.882157</v>
      </c>
      <c r="P52" s="1" t="s">
        <v>120</v>
      </c>
      <c r="Q52" s="2">
        <f t="shared" si="1"/>
        <v>727.48543289576799</v>
      </c>
      <c r="R52" s="2">
        <f t="shared" si="2"/>
        <v>598.10764126298375</v>
      </c>
      <c r="S52" s="2">
        <f t="shared" si="3"/>
        <v>2671.6510422475185</v>
      </c>
      <c r="T52" s="2">
        <f t="shared" si="4"/>
        <v>1142.4695990053974</v>
      </c>
      <c r="U52" s="2">
        <f t="shared" si="5"/>
        <v>1119.4045861436539</v>
      </c>
    </row>
    <row r="53" spans="1:21" x14ac:dyDescent="0.25">
      <c r="A53" s="1" t="s">
        <v>4</v>
      </c>
      <c r="B53" s="2">
        <v>8.2539999999999996</v>
      </c>
      <c r="C53" s="2">
        <v>4.7080000000000002</v>
      </c>
      <c r="D53" s="2">
        <v>85.4</v>
      </c>
      <c r="E53" s="2">
        <v>7.4880000000000004</v>
      </c>
      <c r="F53" s="2">
        <v>10.305</v>
      </c>
      <c r="G53" s="4">
        <f t="shared" si="0"/>
        <v>9.2557810270001189E-6</v>
      </c>
      <c r="H53" s="4"/>
      <c r="I53" s="1" t="s">
        <v>4</v>
      </c>
      <c r="J53" s="2">
        <v>4798.5335109999996</v>
      </c>
      <c r="K53" s="2">
        <v>3388.0633659999999</v>
      </c>
      <c r="L53" s="2">
        <v>49112.166206000002</v>
      </c>
      <c r="M53" s="2">
        <v>6611.8272849999994</v>
      </c>
      <c r="N53" s="2">
        <v>9412.936995</v>
      </c>
      <c r="P53" s="1" t="s">
        <v>4</v>
      </c>
      <c r="Q53" s="2">
        <f t="shared" si="1"/>
        <v>581.35855476132781</v>
      </c>
      <c r="R53" s="2">
        <f t="shared" si="2"/>
        <v>719.63962744265075</v>
      </c>
      <c r="S53" s="2">
        <f t="shared" si="3"/>
        <v>575.08391341920378</v>
      </c>
      <c r="T53" s="2">
        <f t="shared" si="4"/>
        <v>882.9897549412392</v>
      </c>
      <c r="U53" s="2">
        <f t="shared" si="5"/>
        <v>913.43396360989811</v>
      </c>
    </row>
    <row r="54" spans="1:21" x14ac:dyDescent="0.25">
      <c r="A54" s="1" t="s">
        <v>168</v>
      </c>
      <c r="B54" s="2">
        <v>11.42</v>
      </c>
      <c r="C54" s="2">
        <v>4.7880000000000003</v>
      </c>
      <c r="D54" s="2">
        <v>4.03</v>
      </c>
      <c r="E54" s="2">
        <v>118.85900000000001</v>
      </c>
      <c r="F54" s="2">
        <v>116.32000000000001</v>
      </c>
      <c r="G54" s="4">
        <f t="shared" si="0"/>
        <v>1.0447670539162096E-4</v>
      </c>
      <c r="H54" s="4"/>
      <c r="I54" s="1" t="s">
        <v>168</v>
      </c>
      <c r="J54" s="2">
        <v>9787.2860629999996</v>
      </c>
      <c r="K54" s="2">
        <v>3992.8183560000002</v>
      </c>
      <c r="L54" s="2">
        <v>4561.677858</v>
      </c>
      <c r="M54" s="2">
        <v>115599.42358300001</v>
      </c>
      <c r="N54" s="2">
        <v>114216.602102</v>
      </c>
      <c r="P54" s="1" t="s">
        <v>168</v>
      </c>
      <c r="Q54" s="2">
        <f t="shared" si="1"/>
        <v>857.03030323992994</v>
      </c>
      <c r="R54" s="2">
        <f t="shared" si="2"/>
        <v>833.92196240601504</v>
      </c>
      <c r="S54" s="2">
        <f t="shared" si="3"/>
        <v>1131.9299895781637</v>
      </c>
      <c r="T54" s="2">
        <f t="shared" si="4"/>
        <v>972.57610768221173</v>
      </c>
      <c r="U54" s="2">
        <f t="shared" si="5"/>
        <v>981.91714324277848</v>
      </c>
    </row>
    <row r="55" spans="1:21" x14ac:dyDescent="0.25">
      <c r="A55" s="1" t="s">
        <v>102</v>
      </c>
      <c r="B55" s="2">
        <v>1017.6859999999997</v>
      </c>
      <c r="C55" s="2">
        <v>1368.6269999999997</v>
      </c>
      <c r="D55" s="2">
        <v>843.15999999999985</v>
      </c>
      <c r="E55" s="2">
        <v>1035.143</v>
      </c>
      <c r="F55" s="2">
        <v>1099.3779999999999</v>
      </c>
      <c r="G55" s="4">
        <f t="shared" si="0"/>
        <v>9.8744318621070718E-4</v>
      </c>
      <c r="H55" s="4"/>
      <c r="I55" s="1" t="s">
        <v>102</v>
      </c>
      <c r="J55" s="2">
        <v>776675.56985899992</v>
      </c>
      <c r="K55" s="2">
        <v>2283111.109197</v>
      </c>
      <c r="L55" s="2">
        <v>745229.705388</v>
      </c>
      <c r="M55" s="2">
        <v>1108725.503431</v>
      </c>
      <c r="N55" s="2">
        <v>1177753.8226370004</v>
      </c>
      <c r="P55" s="1" t="s">
        <v>102</v>
      </c>
      <c r="Q55" s="2">
        <f t="shared" si="1"/>
        <v>763.17800368581288</v>
      </c>
      <c r="R55" s="2">
        <f t="shared" si="2"/>
        <v>1668.1762884971586</v>
      </c>
      <c r="S55" s="2">
        <f t="shared" si="3"/>
        <v>883.85324895393535</v>
      </c>
      <c r="T55" s="2">
        <f t="shared" si="4"/>
        <v>1071.0843848927154</v>
      </c>
      <c r="U55" s="2">
        <f t="shared" si="5"/>
        <v>1071.2910597055793</v>
      </c>
    </row>
    <row r="56" spans="1:21" x14ac:dyDescent="0.25">
      <c r="A56" s="1" t="s">
        <v>46</v>
      </c>
      <c r="B56" s="2">
        <v>566.59999999999991</v>
      </c>
      <c r="C56" s="2">
        <v>451.81399999999996</v>
      </c>
      <c r="D56" s="2">
        <v>424.52500000000009</v>
      </c>
      <c r="E56" s="2">
        <v>375.24400000000003</v>
      </c>
      <c r="F56" s="2">
        <v>486.745</v>
      </c>
      <c r="G56" s="4">
        <f t="shared" si="0"/>
        <v>4.3718633051792076E-4</v>
      </c>
      <c r="H56" s="4"/>
      <c r="I56" s="1" t="s">
        <v>46</v>
      </c>
      <c r="J56" s="2">
        <v>290880.29812399996</v>
      </c>
      <c r="K56" s="2">
        <v>235747.84956900001</v>
      </c>
      <c r="L56" s="2">
        <v>213426.35065199988</v>
      </c>
      <c r="M56" s="2">
        <v>717191.55919900013</v>
      </c>
      <c r="N56" s="2">
        <v>829659.88031000015</v>
      </c>
      <c r="P56" s="1" t="s">
        <v>46</v>
      </c>
      <c r="Q56" s="2">
        <f t="shared" si="1"/>
        <v>513.37857063889874</v>
      </c>
      <c r="R56" s="2">
        <f t="shared" si="2"/>
        <v>521.78075395848737</v>
      </c>
      <c r="S56" s="2">
        <f t="shared" si="3"/>
        <v>502.74153619221443</v>
      </c>
      <c r="T56" s="2">
        <f t="shared" si="4"/>
        <v>1911.2672266551899</v>
      </c>
      <c r="U56" s="2">
        <f t="shared" si="5"/>
        <v>1704.5062205261486</v>
      </c>
    </row>
    <row r="57" spans="1:21" x14ac:dyDescent="0.25">
      <c r="A57" s="1" t="s">
        <v>128</v>
      </c>
      <c r="B57" s="2">
        <v>9.9000000000000005E-2</v>
      </c>
      <c r="C57" s="2">
        <v>0.03</v>
      </c>
      <c r="D57" s="2">
        <v>45.326000000000001</v>
      </c>
      <c r="E57" s="2">
        <v>1E-3</v>
      </c>
      <c r="F57" s="2">
        <v>1E-3</v>
      </c>
      <c r="G57" s="4">
        <f t="shared" si="0"/>
        <v>8.981835057739078E-10</v>
      </c>
      <c r="H57" s="4"/>
      <c r="I57" s="1" t="s">
        <v>128</v>
      </c>
      <c r="J57" s="2">
        <v>166.28096300000001</v>
      </c>
      <c r="K57" s="2">
        <v>19.384967</v>
      </c>
      <c r="L57" s="2">
        <v>28335.495019000002</v>
      </c>
      <c r="M57" s="2">
        <v>263.90490899999998</v>
      </c>
      <c r="N57" s="2">
        <v>142.91684000000001</v>
      </c>
      <c r="P57" s="1" t="s">
        <v>128</v>
      </c>
      <c r="Q57" s="2">
        <f t="shared" si="1"/>
        <v>1679.6056868686869</v>
      </c>
      <c r="R57" s="2">
        <f t="shared" si="2"/>
        <v>646.16556666666668</v>
      </c>
      <c r="S57" s="2">
        <f t="shared" si="3"/>
        <v>625.14881125623265</v>
      </c>
      <c r="T57" s="2">
        <f t="shared" si="4"/>
        <v>263904.90899999999</v>
      </c>
      <c r="U57" s="2">
        <f t="shared" si="5"/>
        <v>142916.84</v>
      </c>
    </row>
    <row r="58" spans="1:21" x14ac:dyDescent="0.25">
      <c r="A58" s="1" t="s">
        <v>121</v>
      </c>
      <c r="B58" s="2">
        <v>13.058999999999997</v>
      </c>
      <c r="C58" s="2">
        <v>17.383000000000003</v>
      </c>
      <c r="D58" s="2">
        <v>8.7949999999999999</v>
      </c>
      <c r="E58" s="2">
        <v>13.414000000000001</v>
      </c>
      <c r="F58" s="2">
        <v>35.646999999999998</v>
      </c>
      <c r="G58" s="4">
        <f t="shared" si="0"/>
        <v>3.201754743032249E-5</v>
      </c>
      <c r="H58" s="4"/>
      <c r="I58" s="1" t="s">
        <v>121</v>
      </c>
      <c r="J58" s="2">
        <v>103779.148092</v>
      </c>
      <c r="K58" s="2">
        <v>128533.83042099999</v>
      </c>
      <c r="L58" s="2">
        <v>67845.175902999996</v>
      </c>
      <c r="M58" s="2">
        <v>108690.980291</v>
      </c>
      <c r="N58" s="2">
        <v>120529.445445</v>
      </c>
      <c r="P58" s="1" t="s">
        <v>121</v>
      </c>
      <c r="Q58" s="2">
        <f t="shared" si="1"/>
        <v>7946.9444897771673</v>
      </c>
      <c r="R58" s="2">
        <f t="shared" si="2"/>
        <v>7394.2259921187351</v>
      </c>
      <c r="S58" s="2">
        <f t="shared" si="3"/>
        <v>7714.0620696986916</v>
      </c>
      <c r="T58" s="2">
        <f t="shared" si="4"/>
        <v>8102.8015723125081</v>
      </c>
      <c r="U58" s="2">
        <f t="shared" si="5"/>
        <v>3381.1946431677284</v>
      </c>
    </row>
    <row r="59" spans="1:21" x14ac:dyDescent="0.25">
      <c r="A59" s="1" t="s">
        <v>186</v>
      </c>
      <c r="B59" s="2">
        <v>1.32</v>
      </c>
      <c r="C59" s="2"/>
      <c r="D59" s="2"/>
      <c r="E59" s="2"/>
      <c r="F59" s="2">
        <v>0</v>
      </c>
      <c r="G59" s="4">
        <f t="shared" si="0"/>
        <v>0</v>
      </c>
      <c r="H59" s="4"/>
      <c r="I59" s="1" t="s">
        <v>186</v>
      </c>
      <c r="J59" s="2">
        <v>1247.107225</v>
      </c>
      <c r="K59" s="2"/>
      <c r="L59" s="2"/>
      <c r="M59" s="2"/>
      <c r="N59" s="2">
        <v>0</v>
      </c>
      <c r="P59" s="1" t="s">
        <v>186</v>
      </c>
      <c r="Q59" s="2">
        <f t="shared" si="1"/>
        <v>944.77820075757575</v>
      </c>
      <c r="R59" s="2" t="e">
        <f t="shared" si="2"/>
        <v>#DIV/0!</v>
      </c>
      <c r="S59" s="2" t="e">
        <f t="shared" si="3"/>
        <v>#DIV/0!</v>
      </c>
      <c r="T59" s="2" t="e">
        <f t="shared" si="4"/>
        <v>#DIV/0!</v>
      </c>
      <c r="U59" s="2" t="e">
        <f t="shared" si="5"/>
        <v>#DIV/0!</v>
      </c>
    </row>
    <row r="60" spans="1:21" x14ac:dyDescent="0.25">
      <c r="A60" s="1" t="s">
        <v>188</v>
      </c>
      <c r="B60" s="2"/>
      <c r="C60" s="2"/>
      <c r="D60" s="2"/>
      <c r="E60" s="2">
        <v>0.91300000000000003</v>
      </c>
      <c r="F60" s="2">
        <v>0.91300000000000003</v>
      </c>
      <c r="G60" s="4">
        <f t="shared" si="0"/>
        <v>8.2004154077157777E-7</v>
      </c>
      <c r="H60" s="4"/>
      <c r="I60" s="1" t="s">
        <v>188</v>
      </c>
      <c r="J60" s="2"/>
      <c r="K60" s="2"/>
      <c r="L60" s="2"/>
      <c r="M60" s="2">
        <v>693.23233900000002</v>
      </c>
      <c r="N60" s="2">
        <v>693.23233900000002</v>
      </c>
      <c r="P60" s="1" t="s">
        <v>188</v>
      </c>
      <c r="Q60" s="2" t="e">
        <f t="shared" si="1"/>
        <v>#DIV/0!</v>
      </c>
      <c r="R60" s="2" t="e">
        <f t="shared" si="2"/>
        <v>#DIV/0!</v>
      </c>
      <c r="S60" s="2" t="e">
        <f t="shared" si="3"/>
        <v>#DIV/0!</v>
      </c>
      <c r="T60" s="2">
        <f t="shared" si="4"/>
        <v>759.29062322015329</v>
      </c>
      <c r="U60" s="2">
        <f t="shared" si="5"/>
        <v>759.29062322015329</v>
      </c>
    </row>
    <row r="61" spans="1:21" x14ac:dyDescent="0.25">
      <c r="A61" s="1" t="s">
        <v>119</v>
      </c>
      <c r="B61" s="2">
        <v>18.684000000000001</v>
      </c>
      <c r="C61" s="2">
        <v>17.948999999999998</v>
      </c>
      <c r="D61" s="2">
        <v>43.651999999999994</v>
      </c>
      <c r="E61" s="2">
        <v>17.282</v>
      </c>
      <c r="F61" s="2">
        <v>11.882</v>
      </c>
      <c r="G61" s="4">
        <f t="shared" si="0"/>
        <v>1.0672216415605572E-5</v>
      </c>
      <c r="H61" s="4"/>
      <c r="I61" s="1" t="s">
        <v>119</v>
      </c>
      <c r="J61" s="2">
        <v>11330.953276</v>
      </c>
      <c r="K61" s="2">
        <v>13122.56321</v>
      </c>
      <c r="L61" s="2">
        <v>26494.828177000003</v>
      </c>
      <c r="M61" s="2">
        <v>13701.676503000001</v>
      </c>
      <c r="N61" s="2">
        <v>10352.908519000001</v>
      </c>
      <c r="P61" s="1" t="s">
        <v>119</v>
      </c>
      <c r="Q61" s="2">
        <f t="shared" si="1"/>
        <v>606.45221986726608</v>
      </c>
      <c r="R61" s="2">
        <f t="shared" si="2"/>
        <v>731.10274722825795</v>
      </c>
      <c r="S61" s="2">
        <f t="shared" si="3"/>
        <v>606.95565328049133</v>
      </c>
      <c r="T61" s="2">
        <f t="shared" si="4"/>
        <v>792.82933126952901</v>
      </c>
      <c r="U61" s="2">
        <f t="shared" si="5"/>
        <v>871.31026081467769</v>
      </c>
    </row>
    <row r="62" spans="1:21" x14ac:dyDescent="0.25">
      <c r="A62" s="1" t="s">
        <v>160</v>
      </c>
      <c r="B62" s="2">
        <v>45.089999999999996</v>
      </c>
      <c r="C62" s="2">
        <v>19.605</v>
      </c>
      <c r="D62" s="2">
        <v>54.459999999999994</v>
      </c>
      <c r="E62" s="2">
        <v>323.01399999999995</v>
      </c>
      <c r="F62" s="2">
        <v>319.57399999999996</v>
      </c>
      <c r="G62" s="4">
        <f t="shared" si="0"/>
        <v>2.8703609567419075E-4</v>
      </c>
      <c r="H62" s="4"/>
      <c r="I62" s="1" t="s">
        <v>160</v>
      </c>
      <c r="J62" s="2">
        <v>28111.357947999997</v>
      </c>
      <c r="K62" s="2">
        <v>9239.3372459999991</v>
      </c>
      <c r="L62" s="2">
        <v>25763.517583000001</v>
      </c>
      <c r="M62" s="2">
        <v>171500.60104699997</v>
      </c>
      <c r="N62" s="2">
        <v>171172.70846499997</v>
      </c>
      <c r="P62" s="1" t="s">
        <v>160</v>
      </c>
      <c r="Q62" s="2">
        <f t="shared" si="1"/>
        <v>623.44994340208473</v>
      </c>
      <c r="R62" s="2">
        <f t="shared" si="2"/>
        <v>471.27453435348122</v>
      </c>
      <c r="S62" s="2">
        <f t="shared" si="3"/>
        <v>473.07230229526266</v>
      </c>
      <c r="T62" s="2">
        <f t="shared" si="4"/>
        <v>530.9386003300167</v>
      </c>
      <c r="U62" s="2">
        <f t="shared" si="5"/>
        <v>535.62776841983384</v>
      </c>
    </row>
    <row r="63" spans="1:21" x14ac:dyDescent="0.25">
      <c r="A63" s="1" t="s">
        <v>41</v>
      </c>
      <c r="B63" s="2">
        <v>0.6</v>
      </c>
      <c r="C63" s="2">
        <v>105.699</v>
      </c>
      <c r="D63" s="2">
        <v>27.071000000000002</v>
      </c>
      <c r="E63" s="2">
        <v>28.003</v>
      </c>
      <c r="F63" s="2">
        <v>22.343000000000004</v>
      </c>
      <c r="G63" s="4">
        <f t="shared" si="0"/>
        <v>2.0068114069506423E-5</v>
      </c>
      <c r="H63" s="4"/>
      <c r="I63" s="1" t="s">
        <v>41</v>
      </c>
      <c r="J63" s="2">
        <v>852.16939400000001</v>
      </c>
      <c r="K63" s="2">
        <v>96464.825555000003</v>
      </c>
      <c r="L63" s="2">
        <v>55775.691984000005</v>
      </c>
      <c r="M63" s="2">
        <v>31524.945416000002</v>
      </c>
      <c r="N63" s="2">
        <v>33178.909195</v>
      </c>
      <c r="P63" s="1" t="s">
        <v>41</v>
      </c>
      <c r="Q63" s="2">
        <f t="shared" si="1"/>
        <v>1420.2823233333334</v>
      </c>
      <c r="R63" s="2">
        <f t="shared" si="2"/>
        <v>912.6370689883538</v>
      </c>
      <c r="S63" s="2">
        <f t="shared" si="3"/>
        <v>2060.3484165342988</v>
      </c>
      <c r="T63" s="2">
        <f t="shared" si="4"/>
        <v>1125.7702894689855</v>
      </c>
      <c r="U63" s="2">
        <f t="shared" si="5"/>
        <v>1484.9800472183679</v>
      </c>
    </row>
    <row r="64" spans="1:21" x14ac:dyDescent="0.25">
      <c r="A64" s="1" t="s">
        <v>88</v>
      </c>
      <c r="B64" s="2">
        <v>14.413</v>
      </c>
      <c r="C64" s="2">
        <v>2.234</v>
      </c>
      <c r="D64" s="2"/>
      <c r="E64" s="2">
        <v>2.98</v>
      </c>
      <c r="F64" s="2">
        <v>2.98</v>
      </c>
      <c r="G64" s="4">
        <f t="shared" si="0"/>
        <v>2.6765868472062451E-6</v>
      </c>
      <c r="H64" s="4"/>
      <c r="I64" s="1" t="s">
        <v>88</v>
      </c>
      <c r="J64" s="2">
        <v>7711.5072929999997</v>
      </c>
      <c r="K64" s="2">
        <v>3503.2404969999998</v>
      </c>
      <c r="L64" s="2"/>
      <c r="M64" s="2">
        <v>3025.124777</v>
      </c>
      <c r="N64" s="2">
        <v>3025.124777</v>
      </c>
      <c r="P64" s="1" t="s">
        <v>88</v>
      </c>
      <c r="Q64" s="2">
        <f t="shared" si="1"/>
        <v>535.03831908693542</v>
      </c>
      <c r="R64" s="2">
        <f t="shared" si="2"/>
        <v>1568.1470443151297</v>
      </c>
      <c r="S64" s="2" t="e">
        <f t="shared" si="3"/>
        <v>#DIV/0!</v>
      </c>
      <c r="T64" s="2">
        <f t="shared" si="4"/>
        <v>1015.1425426174496</v>
      </c>
      <c r="U64" s="2">
        <f t="shared" si="5"/>
        <v>1015.1425426174496</v>
      </c>
    </row>
    <row r="65" spans="1:21" x14ac:dyDescent="0.25">
      <c r="A65" s="1" t="s">
        <v>7</v>
      </c>
      <c r="B65" s="2">
        <v>400.46399999999994</v>
      </c>
      <c r="C65" s="2">
        <v>398.65699999999998</v>
      </c>
      <c r="D65" s="2">
        <v>437.20900000000006</v>
      </c>
      <c r="E65" s="2">
        <v>895.23999999999978</v>
      </c>
      <c r="F65" s="2">
        <v>912.2399999999999</v>
      </c>
      <c r="G65" s="4">
        <f t="shared" si="0"/>
        <v>8.1935892130718946E-4</v>
      </c>
      <c r="H65" s="4"/>
      <c r="I65" s="1" t="s">
        <v>7</v>
      </c>
      <c r="J65" s="2">
        <v>826252.67057599965</v>
      </c>
      <c r="K65" s="2">
        <v>1415759.5583229999</v>
      </c>
      <c r="L65" s="2">
        <v>1256529.2479469997</v>
      </c>
      <c r="M65" s="2">
        <v>3056282.53522</v>
      </c>
      <c r="N65" s="2">
        <v>3120313.2921839994</v>
      </c>
      <c r="P65" s="1" t="s">
        <v>7</v>
      </c>
      <c r="Q65" s="2">
        <f t="shared" si="1"/>
        <v>2063.2383199888122</v>
      </c>
      <c r="R65" s="2">
        <f t="shared" si="2"/>
        <v>3551.3224609702074</v>
      </c>
      <c r="S65" s="2">
        <f t="shared" si="3"/>
        <v>2873.9784586936671</v>
      </c>
      <c r="T65" s="2">
        <f t="shared" si="4"/>
        <v>3413.9253554577554</v>
      </c>
      <c r="U65" s="2">
        <f t="shared" si="5"/>
        <v>3420.4960231781106</v>
      </c>
    </row>
    <row r="66" spans="1:21" x14ac:dyDescent="0.25">
      <c r="A66" s="1" t="s">
        <v>52</v>
      </c>
      <c r="B66" s="2">
        <v>2425.7570000000001</v>
      </c>
      <c r="C66" s="2">
        <v>1234.7950000000001</v>
      </c>
      <c r="D66" s="2">
        <v>1290.3480000000002</v>
      </c>
      <c r="E66" s="2">
        <v>2981.2080000000001</v>
      </c>
      <c r="F66" s="2">
        <v>5329.8650000000007</v>
      </c>
      <c r="G66" s="4">
        <f t="shared" si="0"/>
        <v>4.7871968310016491E-3</v>
      </c>
      <c r="H66" s="4"/>
      <c r="I66" s="1" t="s">
        <v>52</v>
      </c>
      <c r="J66" s="2">
        <v>1197220.3189259998</v>
      </c>
      <c r="K66" s="2">
        <v>774409.60416400002</v>
      </c>
      <c r="L66" s="2">
        <v>1700918.8948660002</v>
      </c>
      <c r="M66" s="2">
        <v>2737518.2006299999</v>
      </c>
      <c r="N66" s="2">
        <v>4691147.0321450001</v>
      </c>
      <c r="P66" s="1" t="s">
        <v>52</v>
      </c>
      <c r="Q66" s="2">
        <f t="shared" si="1"/>
        <v>493.54503312821515</v>
      </c>
      <c r="R66" s="2">
        <f t="shared" si="2"/>
        <v>627.15641395049374</v>
      </c>
      <c r="S66" s="2">
        <f t="shared" si="3"/>
        <v>1318.1861752534974</v>
      </c>
      <c r="T66" s="2">
        <f t="shared" si="4"/>
        <v>918.25803520921716</v>
      </c>
      <c r="U66" s="2">
        <f t="shared" si="5"/>
        <v>880.1624491699132</v>
      </c>
    </row>
    <row r="67" spans="1:21" x14ac:dyDescent="0.25">
      <c r="A67" s="1" t="s">
        <v>111</v>
      </c>
      <c r="B67" s="2">
        <v>515.82400000000007</v>
      </c>
      <c r="C67" s="2">
        <v>0.5</v>
      </c>
      <c r="D67" s="2">
        <v>28.78</v>
      </c>
      <c r="E67" s="2">
        <v>33.838000000000001</v>
      </c>
      <c r="F67" s="2">
        <v>37.338000000000001</v>
      </c>
      <c r="G67" s="4">
        <f t="shared" si="0"/>
        <v>3.3536375738586172E-5</v>
      </c>
      <c r="H67" s="4"/>
      <c r="I67" s="1" t="s">
        <v>111</v>
      </c>
      <c r="J67" s="2">
        <v>270481.885778</v>
      </c>
      <c r="K67" s="2">
        <v>5069.0509910000001</v>
      </c>
      <c r="L67" s="2">
        <v>39600.760456000004</v>
      </c>
      <c r="M67" s="2">
        <v>48977.990770000004</v>
      </c>
      <c r="N67" s="2">
        <v>112827.17621999999</v>
      </c>
      <c r="P67" s="1" t="s">
        <v>111</v>
      </c>
      <c r="Q67" s="2">
        <f t="shared" si="1"/>
        <v>524.36855551118208</v>
      </c>
      <c r="R67" s="2">
        <f t="shared" si="2"/>
        <v>10138.101982</v>
      </c>
      <c r="S67" s="2">
        <f t="shared" si="3"/>
        <v>1375.9819477414871</v>
      </c>
      <c r="T67" s="2">
        <f t="shared" si="4"/>
        <v>1447.4256980317987</v>
      </c>
      <c r="U67" s="2">
        <f t="shared" si="5"/>
        <v>3021.7787835449139</v>
      </c>
    </row>
    <row r="68" spans="1:21" x14ac:dyDescent="0.25">
      <c r="A68" s="1" t="s">
        <v>123</v>
      </c>
      <c r="B68" s="2">
        <v>63.411999999999999</v>
      </c>
      <c r="C68" s="2"/>
      <c r="D68" s="2">
        <v>225.75200000000001</v>
      </c>
      <c r="E68" s="2">
        <v>7335.88</v>
      </c>
      <c r="F68" s="2">
        <v>10855.050999999999</v>
      </c>
      <c r="G68" s="4">
        <f t="shared" si="0"/>
        <v>9.7498277625345624E-3</v>
      </c>
      <c r="H68" s="4"/>
      <c r="I68" s="1" t="s">
        <v>123</v>
      </c>
      <c r="J68" s="2">
        <v>53663.672633000002</v>
      </c>
      <c r="K68" s="2"/>
      <c r="L68" s="2">
        <v>136661.24505099998</v>
      </c>
      <c r="M68" s="2">
        <v>6118507.6968010003</v>
      </c>
      <c r="N68" s="2">
        <v>8684862.3860769998</v>
      </c>
      <c r="P68" s="1" t="s">
        <v>123</v>
      </c>
      <c r="Q68" s="2">
        <f t="shared" si="1"/>
        <v>846.26999042767932</v>
      </c>
      <c r="R68" s="2" t="e">
        <f t="shared" si="2"/>
        <v>#DIV/0!</v>
      </c>
      <c r="S68" s="2">
        <f t="shared" si="3"/>
        <v>605.36006348116507</v>
      </c>
      <c r="T68" s="2">
        <f t="shared" si="4"/>
        <v>834.05231503255231</v>
      </c>
      <c r="U68" s="2">
        <f t="shared" si="5"/>
        <v>800.07568698451996</v>
      </c>
    </row>
    <row r="69" spans="1:21" x14ac:dyDescent="0.25">
      <c r="A69" s="1" t="s">
        <v>140</v>
      </c>
      <c r="B69" s="2">
        <v>234.459</v>
      </c>
      <c r="C69" s="2">
        <v>650.99800000000016</v>
      </c>
      <c r="D69" s="2">
        <v>410.10299999999995</v>
      </c>
      <c r="E69" s="2">
        <v>479.57599999999996</v>
      </c>
      <c r="F69" s="2">
        <v>469.57399999999996</v>
      </c>
      <c r="G69" s="4">
        <f t="shared" si="0"/>
        <v>4.2176362154027689E-4</v>
      </c>
      <c r="H69" s="4"/>
      <c r="I69" s="1" t="s">
        <v>140</v>
      </c>
      <c r="J69" s="2">
        <v>196301.84074300001</v>
      </c>
      <c r="K69" s="2">
        <v>384581.06239799992</v>
      </c>
      <c r="L69" s="2">
        <v>236163.26972899999</v>
      </c>
      <c r="M69" s="2">
        <v>391168.17073300009</v>
      </c>
      <c r="N69" s="2">
        <v>399702.99556700001</v>
      </c>
      <c r="P69" s="1" t="s">
        <v>140</v>
      </c>
      <c r="Q69" s="2">
        <f t="shared" si="1"/>
        <v>837.25444850912106</v>
      </c>
      <c r="R69" s="2">
        <f t="shared" si="2"/>
        <v>590.75613503881709</v>
      </c>
      <c r="S69" s="2">
        <f t="shared" si="3"/>
        <v>575.86330684974268</v>
      </c>
      <c r="T69" s="2">
        <f t="shared" si="4"/>
        <v>815.65418355589134</v>
      </c>
      <c r="U69" s="2">
        <f t="shared" si="5"/>
        <v>851.20342175461167</v>
      </c>
    </row>
    <row r="70" spans="1:21" x14ac:dyDescent="0.25">
      <c r="A70" s="1" t="s">
        <v>166</v>
      </c>
      <c r="B70" s="2"/>
      <c r="C70" s="2">
        <v>32.51</v>
      </c>
      <c r="D70" s="2">
        <v>0.9</v>
      </c>
      <c r="E70" s="2"/>
      <c r="F70" s="2">
        <v>0</v>
      </c>
      <c r="G70" s="4">
        <f t="shared" si="0"/>
        <v>0</v>
      </c>
      <c r="H70" s="4"/>
      <c r="I70" s="1" t="s">
        <v>166</v>
      </c>
      <c r="J70" s="2"/>
      <c r="K70" s="2">
        <v>11118.980169</v>
      </c>
      <c r="L70" s="2">
        <v>253.57112599999999</v>
      </c>
      <c r="M70" s="2"/>
      <c r="N70" s="2">
        <v>0</v>
      </c>
      <c r="P70" s="1" t="s">
        <v>166</v>
      </c>
      <c r="Q70" s="2" t="e">
        <f t="shared" si="1"/>
        <v>#DIV/0!</v>
      </c>
      <c r="R70" s="2">
        <f t="shared" si="2"/>
        <v>342.01723066748696</v>
      </c>
      <c r="S70" s="2">
        <f t="shared" si="3"/>
        <v>281.74569555555553</v>
      </c>
      <c r="T70" s="2" t="e">
        <f t="shared" si="4"/>
        <v>#DIV/0!</v>
      </c>
      <c r="U70" s="2" t="e">
        <f t="shared" si="5"/>
        <v>#DIV/0!</v>
      </c>
    </row>
    <row r="71" spans="1:21" x14ac:dyDescent="0.25">
      <c r="A71" s="1" t="s">
        <v>96</v>
      </c>
      <c r="B71" s="2">
        <v>7.23</v>
      </c>
      <c r="C71" s="2">
        <v>50.846000000000004</v>
      </c>
      <c r="D71" s="2">
        <v>1.32</v>
      </c>
      <c r="E71" s="2">
        <v>290.05</v>
      </c>
      <c r="F71" s="2">
        <v>389.916</v>
      </c>
      <c r="G71" s="4">
        <f t="shared" ref="G71:G134" si="6">F71/$F$191</f>
        <v>3.5021611983733904E-4</v>
      </c>
      <c r="H71" s="4"/>
      <c r="I71" s="1" t="s">
        <v>96</v>
      </c>
      <c r="J71" s="2">
        <v>3494.7275920000002</v>
      </c>
      <c r="K71" s="2">
        <v>34845.069709000003</v>
      </c>
      <c r="L71" s="2">
        <v>730.62457300000005</v>
      </c>
      <c r="M71" s="2">
        <v>245690.396905</v>
      </c>
      <c r="N71" s="2">
        <v>393823.91200299998</v>
      </c>
      <c r="P71" s="1" t="s">
        <v>96</v>
      </c>
      <c r="Q71" s="2">
        <f t="shared" ref="Q71:Q134" si="7">J71/B71</f>
        <v>483.36481217150759</v>
      </c>
      <c r="R71" s="2">
        <f t="shared" ref="R71:R134" si="8">K71/C71</f>
        <v>685.30601638280302</v>
      </c>
      <c r="S71" s="2">
        <f t="shared" ref="S71:S134" si="9">L71/D71</f>
        <v>553.50346439393945</v>
      </c>
      <c r="T71" s="2">
        <f t="shared" ref="T71:T134" si="10">M71/E71</f>
        <v>847.06221997931391</v>
      </c>
      <c r="U71" s="2">
        <f t="shared" ref="U71:U134" si="11">N71/F71</f>
        <v>1010.0224458678279</v>
      </c>
    </row>
    <row r="72" spans="1:21" x14ac:dyDescent="0.25">
      <c r="A72" s="1" t="s">
        <v>144</v>
      </c>
      <c r="B72" s="2">
        <v>56.61</v>
      </c>
      <c r="C72" s="2">
        <v>25.78</v>
      </c>
      <c r="D72" s="2">
        <v>66.67</v>
      </c>
      <c r="E72" s="2">
        <v>511.42700000000002</v>
      </c>
      <c r="F72" s="2">
        <v>511.42700000000002</v>
      </c>
      <c r="G72" s="4">
        <f t="shared" si="6"/>
        <v>4.5935529580743231E-4</v>
      </c>
      <c r="H72" s="4"/>
      <c r="I72" s="1" t="s">
        <v>144</v>
      </c>
      <c r="J72" s="2">
        <v>32849.934384</v>
      </c>
      <c r="K72" s="2">
        <v>48724.905046</v>
      </c>
      <c r="L72" s="2">
        <v>87926.333767999997</v>
      </c>
      <c r="M72" s="2">
        <v>368708.27479599998</v>
      </c>
      <c r="N72" s="2">
        <v>368708.27479599998</v>
      </c>
      <c r="P72" s="1" t="s">
        <v>144</v>
      </c>
      <c r="Q72" s="2">
        <f t="shared" si="7"/>
        <v>580.2850094329624</v>
      </c>
      <c r="R72" s="2">
        <f t="shared" si="8"/>
        <v>1890.0273485647788</v>
      </c>
      <c r="S72" s="2">
        <f t="shared" si="9"/>
        <v>1318.8290650667466</v>
      </c>
      <c r="T72" s="2">
        <f t="shared" si="10"/>
        <v>720.94018265754437</v>
      </c>
      <c r="U72" s="2">
        <f t="shared" si="11"/>
        <v>720.94018265754437</v>
      </c>
    </row>
    <row r="73" spans="1:21" x14ac:dyDescent="0.25">
      <c r="A73" s="1" t="s">
        <v>146</v>
      </c>
      <c r="B73" s="2">
        <v>61.627000000000002</v>
      </c>
      <c r="C73" s="2">
        <v>1.5840000000000001</v>
      </c>
      <c r="D73" s="2">
        <v>7.636000000000001</v>
      </c>
      <c r="E73" s="2">
        <v>791.43399999999997</v>
      </c>
      <c r="F73" s="2">
        <v>1268.0709999999999</v>
      </c>
      <c r="G73" s="4">
        <f t="shared" si="6"/>
        <v>1.1389604563502248E-3</v>
      </c>
      <c r="H73" s="4"/>
      <c r="I73" s="1" t="s">
        <v>146</v>
      </c>
      <c r="J73" s="2">
        <v>38783.404516000002</v>
      </c>
      <c r="K73" s="2">
        <v>987.18176900000003</v>
      </c>
      <c r="L73" s="2">
        <v>6663.5574570000008</v>
      </c>
      <c r="M73" s="2">
        <v>640418.29523599998</v>
      </c>
      <c r="N73" s="2">
        <v>1051819.7267100001</v>
      </c>
      <c r="P73" s="1" t="s">
        <v>146</v>
      </c>
      <c r="Q73" s="2">
        <f t="shared" si="7"/>
        <v>629.32488221071935</v>
      </c>
      <c r="R73" s="2">
        <f t="shared" si="8"/>
        <v>623.22081376262622</v>
      </c>
      <c r="S73" s="2">
        <f t="shared" si="9"/>
        <v>872.65026938187532</v>
      </c>
      <c r="T73" s="2">
        <f t="shared" si="10"/>
        <v>809.18724143264001</v>
      </c>
      <c r="U73" s="2">
        <f t="shared" si="11"/>
        <v>829.4643807089667</v>
      </c>
    </row>
    <row r="74" spans="1:21" x14ac:dyDescent="0.25">
      <c r="A74" s="1" t="s">
        <v>69</v>
      </c>
      <c r="B74" s="2">
        <v>435.54399999999993</v>
      </c>
      <c r="C74" s="2">
        <v>1824.0170000000001</v>
      </c>
      <c r="D74" s="2">
        <v>2876.2489999999998</v>
      </c>
      <c r="E74" s="2">
        <v>6680.7340000000004</v>
      </c>
      <c r="F74" s="2">
        <v>6419.1050000000005</v>
      </c>
      <c r="G74" s="4">
        <f t="shared" si="6"/>
        <v>5.7655342328308207E-3</v>
      </c>
      <c r="H74" s="4"/>
      <c r="I74" s="1" t="s">
        <v>69</v>
      </c>
      <c r="J74" s="2">
        <v>1352566.241527</v>
      </c>
      <c r="K74" s="2">
        <v>1915846.228018</v>
      </c>
      <c r="L74" s="2">
        <v>2724070.571548</v>
      </c>
      <c r="M74" s="2">
        <v>7546918.3228199985</v>
      </c>
      <c r="N74" s="2">
        <v>7543795.4325699992</v>
      </c>
      <c r="P74" s="1" t="s">
        <v>69</v>
      </c>
      <c r="Q74" s="2">
        <f t="shared" si="7"/>
        <v>3105.4640668382535</v>
      </c>
      <c r="R74" s="2">
        <f t="shared" si="8"/>
        <v>1050.3445022815029</v>
      </c>
      <c r="S74" s="2">
        <f t="shared" si="9"/>
        <v>947.09135806670429</v>
      </c>
      <c r="T74" s="2">
        <f t="shared" si="10"/>
        <v>1129.6540653796421</v>
      </c>
      <c r="U74" s="2">
        <f t="shared" si="11"/>
        <v>1175.2098513063736</v>
      </c>
    </row>
    <row r="75" spans="1:21" x14ac:dyDescent="0.25">
      <c r="A75" s="1" t="s">
        <v>55</v>
      </c>
      <c r="B75" s="2">
        <v>74.072000000000003</v>
      </c>
      <c r="C75" s="2">
        <v>14.972999999999999</v>
      </c>
      <c r="D75" s="2">
        <v>228.89899999999997</v>
      </c>
      <c r="E75" s="2">
        <v>372.77800000000002</v>
      </c>
      <c r="F75" s="2">
        <v>285.589</v>
      </c>
      <c r="G75" s="4">
        <f t="shared" si="6"/>
        <v>2.5651132923046452E-4</v>
      </c>
      <c r="H75" s="4"/>
      <c r="I75" s="1" t="s">
        <v>55</v>
      </c>
      <c r="J75" s="2">
        <v>696114.87471099989</v>
      </c>
      <c r="K75" s="2">
        <v>148963.17551999999</v>
      </c>
      <c r="L75" s="2">
        <v>1923494.8150570001</v>
      </c>
      <c r="M75" s="2">
        <v>2931545.4719070001</v>
      </c>
      <c r="N75" s="2">
        <v>2224427.1502780002</v>
      </c>
      <c r="P75" s="1" t="s">
        <v>55</v>
      </c>
      <c r="Q75" s="2">
        <f t="shared" si="7"/>
        <v>9397.813947389026</v>
      </c>
      <c r="R75" s="2">
        <f t="shared" si="8"/>
        <v>9948.7861831296341</v>
      </c>
      <c r="S75" s="2">
        <f t="shared" si="9"/>
        <v>8403.246912642695</v>
      </c>
      <c r="T75" s="2">
        <f t="shared" si="10"/>
        <v>7864.0517195408529</v>
      </c>
      <c r="U75" s="2">
        <f t="shared" si="11"/>
        <v>7788.9104632111184</v>
      </c>
    </row>
    <row r="76" spans="1:21" x14ac:dyDescent="0.25">
      <c r="A76" s="1" t="s">
        <v>91</v>
      </c>
      <c r="B76" s="2">
        <v>6383.6029999999982</v>
      </c>
      <c r="C76" s="2">
        <v>3496.4940000000001</v>
      </c>
      <c r="D76" s="2">
        <v>4751.3150000000005</v>
      </c>
      <c r="E76" s="2">
        <v>7395.3740000000007</v>
      </c>
      <c r="F76" s="2">
        <v>8722.8459999999995</v>
      </c>
      <c r="G76" s="4">
        <f t="shared" si="6"/>
        <v>7.8347164006059081E-3</v>
      </c>
      <c r="H76" s="4"/>
      <c r="I76" s="1" t="s">
        <v>91</v>
      </c>
      <c r="J76" s="2">
        <v>6103269.6010019993</v>
      </c>
      <c r="K76" s="2">
        <v>4502523.5739679988</v>
      </c>
      <c r="L76" s="2">
        <v>6391291.1288800007</v>
      </c>
      <c r="M76" s="2">
        <v>11620756.733155999</v>
      </c>
      <c r="N76" s="2">
        <v>15728126.239235001</v>
      </c>
      <c r="P76" s="1" t="s">
        <v>91</v>
      </c>
      <c r="Q76" s="2">
        <f t="shared" si="7"/>
        <v>956.08539581831781</v>
      </c>
      <c r="R76" s="2">
        <f t="shared" si="8"/>
        <v>1287.7252396165984</v>
      </c>
      <c r="S76" s="2">
        <f t="shared" si="9"/>
        <v>1345.162576861353</v>
      </c>
      <c r="T76" s="2">
        <f t="shared" si="10"/>
        <v>1571.3548406282086</v>
      </c>
      <c r="U76" s="2">
        <f t="shared" si="11"/>
        <v>1803.0957143156031</v>
      </c>
    </row>
    <row r="77" spans="1:21" x14ac:dyDescent="0.25">
      <c r="A77" s="1" t="s">
        <v>66</v>
      </c>
      <c r="B77" s="2">
        <v>5809.3269999999984</v>
      </c>
      <c r="C77" s="2">
        <v>17267.703999999994</v>
      </c>
      <c r="D77" s="2">
        <v>10805.952999999996</v>
      </c>
      <c r="E77" s="2">
        <v>21384.577999999998</v>
      </c>
      <c r="F77" s="2">
        <v>27406.849000000002</v>
      </c>
      <c r="G77" s="4">
        <f t="shared" si="6"/>
        <v>2.4616379717036119E-2</v>
      </c>
      <c r="H77" s="4"/>
      <c r="I77" s="1" t="s">
        <v>66</v>
      </c>
      <c r="J77" s="2">
        <v>3893022.8200110001</v>
      </c>
      <c r="K77" s="2">
        <v>10964125.825639999</v>
      </c>
      <c r="L77" s="2">
        <v>6094826.4900660021</v>
      </c>
      <c r="M77" s="2">
        <v>19189221.160700001</v>
      </c>
      <c r="N77" s="2">
        <v>24598120.041363001</v>
      </c>
      <c r="P77" s="1" t="s">
        <v>66</v>
      </c>
      <c r="Q77" s="2">
        <f t="shared" si="7"/>
        <v>670.1331875466816</v>
      </c>
      <c r="R77" s="2">
        <f t="shared" si="8"/>
        <v>634.94983615887804</v>
      </c>
      <c r="S77" s="2">
        <f t="shared" si="9"/>
        <v>564.02489350694054</v>
      </c>
      <c r="T77" s="2">
        <f t="shared" si="10"/>
        <v>897.33924890638491</v>
      </c>
      <c r="U77" s="2">
        <f t="shared" si="11"/>
        <v>897.51726078992147</v>
      </c>
    </row>
    <row r="78" spans="1:21" x14ac:dyDescent="0.25">
      <c r="A78" s="1" t="s">
        <v>53</v>
      </c>
      <c r="B78" s="2">
        <v>399.34699999999998</v>
      </c>
      <c r="C78" s="2">
        <v>324.26299999999998</v>
      </c>
      <c r="D78" s="2">
        <v>216.49099999999999</v>
      </c>
      <c r="E78" s="2">
        <v>333.03500000000003</v>
      </c>
      <c r="F78" s="2">
        <v>546.32000000000005</v>
      </c>
      <c r="G78" s="4">
        <f t="shared" si="6"/>
        <v>4.9069561287440138E-4</v>
      </c>
      <c r="H78" s="4"/>
      <c r="I78" s="1" t="s">
        <v>53</v>
      </c>
      <c r="J78" s="2">
        <v>303766.04584000004</v>
      </c>
      <c r="K78" s="2">
        <v>415835.38090900006</v>
      </c>
      <c r="L78" s="2">
        <v>133800.43406500004</v>
      </c>
      <c r="M78" s="2">
        <v>604921.71237899992</v>
      </c>
      <c r="N78" s="2">
        <v>770101.50434300001</v>
      </c>
      <c r="P78" s="1" t="s">
        <v>53</v>
      </c>
      <c r="Q78" s="2">
        <f t="shared" si="7"/>
        <v>760.65688696797531</v>
      </c>
      <c r="R78" s="2">
        <f t="shared" si="8"/>
        <v>1282.4015718999703</v>
      </c>
      <c r="S78" s="2">
        <f t="shared" si="9"/>
        <v>618.04155399069725</v>
      </c>
      <c r="T78" s="2">
        <f t="shared" si="10"/>
        <v>1816.3908069091833</v>
      </c>
      <c r="U78" s="2">
        <f t="shared" si="11"/>
        <v>1409.6161669772293</v>
      </c>
    </row>
    <row r="79" spans="1:21" x14ac:dyDescent="0.25">
      <c r="A79" s="1" t="s">
        <v>35</v>
      </c>
      <c r="B79" s="2">
        <v>1174.2170000000001</v>
      </c>
      <c r="C79" s="2">
        <v>340.00499999999994</v>
      </c>
      <c r="D79" s="2">
        <v>178.82000000000002</v>
      </c>
      <c r="E79" s="2">
        <v>1999.1940000000002</v>
      </c>
      <c r="F79" s="2">
        <v>1609.5650000000001</v>
      </c>
      <c r="G79" s="4">
        <f t="shared" si="6"/>
        <v>1.4456847344709799E-3</v>
      </c>
      <c r="H79" s="4"/>
      <c r="I79" s="1" t="s">
        <v>35</v>
      </c>
      <c r="J79" s="2">
        <v>639294.74664600007</v>
      </c>
      <c r="K79" s="2">
        <v>199402.22260200002</v>
      </c>
      <c r="L79" s="2">
        <v>116872.24804599998</v>
      </c>
      <c r="M79" s="2">
        <v>1480286.34198</v>
      </c>
      <c r="N79" s="2">
        <v>1256882.3120849999</v>
      </c>
      <c r="P79" s="1" t="s">
        <v>35</v>
      </c>
      <c r="Q79" s="2">
        <f t="shared" si="7"/>
        <v>544.44344328688817</v>
      </c>
      <c r="R79" s="2">
        <f t="shared" si="8"/>
        <v>586.46850076322426</v>
      </c>
      <c r="S79" s="2">
        <f t="shared" si="9"/>
        <v>653.57481291801787</v>
      </c>
      <c r="T79" s="2">
        <f t="shared" si="10"/>
        <v>740.44156894228365</v>
      </c>
      <c r="U79" s="2">
        <f t="shared" si="11"/>
        <v>780.88322750867462</v>
      </c>
    </row>
    <row r="80" spans="1:21" x14ac:dyDescent="0.25">
      <c r="A80" s="1" t="s">
        <v>105</v>
      </c>
      <c r="B80" s="2">
        <v>1.6E-2</v>
      </c>
      <c r="C80" s="2"/>
      <c r="D80" s="2"/>
      <c r="E80" s="2"/>
      <c r="F80" s="2">
        <v>0</v>
      </c>
      <c r="G80" s="4">
        <f t="shared" si="6"/>
        <v>0</v>
      </c>
      <c r="H80" s="4"/>
      <c r="I80" s="1" t="s">
        <v>105</v>
      </c>
      <c r="J80" s="2">
        <v>1257.4042549999999</v>
      </c>
      <c r="K80" s="2"/>
      <c r="L80" s="2"/>
      <c r="M80" s="2"/>
      <c r="N80" s="2">
        <v>0</v>
      </c>
      <c r="P80" s="1" t="s">
        <v>105</v>
      </c>
      <c r="Q80" s="2">
        <f t="shared" si="7"/>
        <v>78587.765937499993</v>
      </c>
      <c r="R80" s="2" t="e">
        <f t="shared" si="8"/>
        <v>#DIV/0!</v>
      </c>
      <c r="S80" s="2" t="e">
        <f t="shared" si="9"/>
        <v>#DIV/0!</v>
      </c>
      <c r="T80" s="2" t="e">
        <f t="shared" si="10"/>
        <v>#DIV/0!</v>
      </c>
      <c r="U80" s="2" t="e">
        <f t="shared" si="11"/>
        <v>#DIV/0!</v>
      </c>
    </row>
    <row r="81" spans="1:21" x14ac:dyDescent="0.25">
      <c r="A81" s="1" t="s">
        <v>50</v>
      </c>
      <c r="B81" s="2">
        <v>1053.8189999999997</v>
      </c>
      <c r="C81" s="2">
        <v>227.76899999999992</v>
      </c>
      <c r="D81" s="2">
        <v>36.645000000000003</v>
      </c>
      <c r="E81" s="2">
        <v>537.98199999999997</v>
      </c>
      <c r="F81" s="2">
        <v>961.75999999999988</v>
      </c>
      <c r="G81" s="4">
        <f t="shared" si="6"/>
        <v>8.6383696851311345E-4</v>
      </c>
      <c r="H81" s="4"/>
      <c r="I81" s="1" t="s">
        <v>50</v>
      </c>
      <c r="J81" s="2">
        <v>637568.0321689999</v>
      </c>
      <c r="K81" s="2">
        <v>171541.68515099998</v>
      </c>
      <c r="L81" s="2">
        <v>50184.225410999992</v>
      </c>
      <c r="M81" s="2">
        <v>902678.35551499994</v>
      </c>
      <c r="N81" s="2">
        <v>1216114.3740919998</v>
      </c>
      <c r="P81" s="1" t="s">
        <v>50</v>
      </c>
      <c r="Q81" s="2">
        <f t="shared" si="7"/>
        <v>605.00715224246289</v>
      </c>
      <c r="R81" s="2">
        <f t="shared" si="8"/>
        <v>753.13886064828864</v>
      </c>
      <c r="S81" s="2">
        <f t="shared" si="9"/>
        <v>1369.4699252558325</v>
      </c>
      <c r="T81" s="2">
        <f t="shared" si="10"/>
        <v>1677.8969473235163</v>
      </c>
      <c r="U81" s="2">
        <f t="shared" si="11"/>
        <v>1264.4676157170188</v>
      </c>
    </row>
    <row r="82" spans="1:21" x14ac:dyDescent="0.25">
      <c r="A82" s="1" t="s">
        <v>54</v>
      </c>
      <c r="B82" s="2">
        <v>151.05500000000004</v>
      </c>
      <c r="C82" s="2">
        <v>250.29099999999997</v>
      </c>
      <c r="D82" s="2">
        <v>77.230000000000018</v>
      </c>
      <c r="E82" s="2">
        <v>154.048</v>
      </c>
      <c r="F82" s="2">
        <v>230.51499999999999</v>
      </c>
      <c r="G82" s="4">
        <f t="shared" si="6"/>
        <v>2.0704477083347233E-4</v>
      </c>
      <c r="H82" s="4"/>
      <c r="I82" s="1" t="s">
        <v>54</v>
      </c>
      <c r="J82" s="2">
        <v>774491.79940100003</v>
      </c>
      <c r="K82" s="2">
        <v>636999.51412199996</v>
      </c>
      <c r="L82" s="2">
        <v>440394.95957599994</v>
      </c>
      <c r="M82" s="2">
        <v>835305.15302000009</v>
      </c>
      <c r="N82" s="2">
        <v>1194237.2665890001</v>
      </c>
      <c r="P82" s="1" t="s">
        <v>54</v>
      </c>
      <c r="Q82" s="2">
        <f t="shared" si="7"/>
        <v>5127.2172347886517</v>
      </c>
      <c r="R82" s="2">
        <f t="shared" si="8"/>
        <v>2545.03563500885</v>
      </c>
      <c r="S82" s="2">
        <f t="shared" si="9"/>
        <v>5702.3819704259977</v>
      </c>
      <c r="T82" s="2">
        <f t="shared" si="10"/>
        <v>5422.3693460479853</v>
      </c>
      <c r="U82" s="2">
        <f t="shared" si="11"/>
        <v>5180.7355989371636</v>
      </c>
    </row>
    <row r="83" spans="1:21" x14ac:dyDescent="0.25">
      <c r="A83" s="1" t="s">
        <v>51</v>
      </c>
      <c r="B83" s="2">
        <v>3.2800000000000002</v>
      </c>
      <c r="C83" s="2">
        <v>8.4830000000000005</v>
      </c>
      <c r="D83" s="2">
        <v>2.4359999999999999</v>
      </c>
      <c r="E83" s="2">
        <v>16.335999999999999</v>
      </c>
      <c r="F83" s="2">
        <v>34.924999999999997</v>
      </c>
      <c r="G83" s="4">
        <f t="shared" si="6"/>
        <v>3.1369058939153726E-5</v>
      </c>
      <c r="H83" s="4"/>
      <c r="I83" s="1" t="s">
        <v>51</v>
      </c>
      <c r="J83" s="2">
        <v>2027.358436</v>
      </c>
      <c r="K83" s="2">
        <v>4971.7874020000008</v>
      </c>
      <c r="L83" s="2">
        <v>1588.0628830000001</v>
      </c>
      <c r="M83" s="2">
        <v>13341.704905999999</v>
      </c>
      <c r="N83" s="2">
        <v>73531.140404000005</v>
      </c>
      <c r="P83" s="1" t="s">
        <v>51</v>
      </c>
      <c r="Q83" s="2">
        <f t="shared" si="7"/>
        <v>618.09708414634144</v>
      </c>
      <c r="R83" s="2">
        <f t="shared" si="8"/>
        <v>586.08834162442542</v>
      </c>
      <c r="S83" s="2">
        <f t="shared" si="9"/>
        <v>651.91415558292283</v>
      </c>
      <c r="T83" s="2">
        <f t="shared" si="10"/>
        <v>816.70573616552406</v>
      </c>
      <c r="U83" s="2">
        <f t="shared" si="11"/>
        <v>2105.4013000429495</v>
      </c>
    </row>
    <row r="84" spans="1:21" x14ac:dyDescent="0.25">
      <c r="A84" s="1" t="s">
        <v>21</v>
      </c>
      <c r="B84" s="2">
        <v>772.81299999999999</v>
      </c>
      <c r="C84" s="2">
        <v>425.80700000000007</v>
      </c>
      <c r="D84" s="2">
        <v>303.178</v>
      </c>
      <c r="E84" s="2">
        <v>5353.6350000000002</v>
      </c>
      <c r="F84" s="2">
        <v>12111.52</v>
      </c>
      <c r="G84" s="4">
        <f t="shared" si="6"/>
        <v>1.08783674938508E-2</v>
      </c>
      <c r="H84" s="4"/>
      <c r="I84" s="1" t="s">
        <v>21</v>
      </c>
      <c r="J84" s="2">
        <v>924943.42116799974</v>
      </c>
      <c r="K84" s="2">
        <v>539656.32624900015</v>
      </c>
      <c r="L84" s="2">
        <v>470158.75881999999</v>
      </c>
      <c r="M84" s="2">
        <v>4769394.0290000001</v>
      </c>
      <c r="N84" s="2">
        <v>9808417.7580970004</v>
      </c>
      <c r="P84" s="1" t="s">
        <v>21</v>
      </c>
      <c r="Q84" s="2">
        <f t="shared" si="7"/>
        <v>1196.8528236041575</v>
      </c>
      <c r="R84" s="2">
        <f t="shared" si="8"/>
        <v>1267.3730733618754</v>
      </c>
      <c r="S84" s="2">
        <f t="shared" si="9"/>
        <v>1550.768059753676</v>
      </c>
      <c r="T84" s="2">
        <f t="shared" si="10"/>
        <v>890.87022723812879</v>
      </c>
      <c r="U84" s="2">
        <f t="shared" si="11"/>
        <v>809.84201471797098</v>
      </c>
    </row>
    <row r="85" spans="1:21" x14ac:dyDescent="0.25">
      <c r="A85" s="1" t="s">
        <v>45</v>
      </c>
      <c r="B85" s="2">
        <v>439.23700000000002</v>
      </c>
      <c r="C85" s="2">
        <v>380.1930000000001</v>
      </c>
      <c r="D85" s="2">
        <v>5.6390000000000002</v>
      </c>
      <c r="E85" s="2">
        <v>783.75700000000006</v>
      </c>
      <c r="F85" s="2">
        <v>1375.6689999999999</v>
      </c>
      <c r="G85" s="4">
        <f t="shared" si="6"/>
        <v>1.2356032052044858E-3</v>
      </c>
      <c r="H85" s="4"/>
      <c r="I85" s="1" t="s">
        <v>45</v>
      </c>
      <c r="J85" s="2">
        <v>238834.20864699999</v>
      </c>
      <c r="K85" s="2">
        <v>302393.29784499999</v>
      </c>
      <c r="L85" s="2">
        <v>5799.1969630000003</v>
      </c>
      <c r="M85" s="2">
        <v>1039336.9078939999</v>
      </c>
      <c r="N85" s="2">
        <v>1505984.719763</v>
      </c>
      <c r="P85" s="1" t="s">
        <v>45</v>
      </c>
      <c r="Q85" s="2">
        <f t="shared" si="7"/>
        <v>543.74792799103898</v>
      </c>
      <c r="R85" s="2">
        <f t="shared" si="8"/>
        <v>795.36787327751938</v>
      </c>
      <c r="S85" s="2">
        <f t="shared" si="9"/>
        <v>1028.4087538570668</v>
      </c>
      <c r="T85" s="2">
        <f t="shared" si="10"/>
        <v>1326.0958535540988</v>
      </c>
      <c r="U85" s="2">
        <f t="shared" si="11"/>
        <v>1094.7289789644167</v>
      </c>
    </row>
    <row r="86" spans="1:21" x14ac:dyDescent="0.25">
      <c r="A86" s="1" t="s">
        <v>47</v>
      </c>
      <c r="B86" s="2">
        <v>661.1450000000001</v>
      </c>
      <c r="C86" s="2">
        <v>294.77199999999999</v>
      </c>
      <c r="D86" s="2">
        <v>5.5229999999999988</v>
      </c>
      <c r="E86" s="2">
        <v>94.113</v>
      </c>
      <c r="F86" s="2">
        <v>93.763999999999996</v>
      </c>
      <c r="G86" s="4">
        <f t="shared" si="6"/>
        <v>8.421727823538468E-5</v>
      </c>
      <c r="H86" s="4"/>
      <c r="I86" s="1" t="s">
        <v>47</v>
      </c>
      <c r="J86" s="2">
        <v>474602.43842199992</v>
      </c>
      <c r="K86" s="2">
        <v>215526.541015</v>
      </c>
      <c r="L86" s="2">
        <v>6819.6384570000009</v>
      </c>
      <c r="M86" s="2">
        <v>92623.049321999992</v>
      </c>
      <c r="N86" s="2">
        <v>166203.49088899998</v>
      </c>
      <c r="P86" s="1" t="s">
        <v>47</v>
      </c>
      <c r="Q86" s="2">
        <f t="shared" si="7"/>
        <v>717.84924399639999</v>
      </c>
      <c r="R86" s="2">
        <f t="shared" si="8"/>
        <v>731.16354679209689</v>
      </c>
      <c r="S86" s="2">
        <f t="shared" si="9"/>
        <v>1234.7706784356333</v>
      </c>
      <c r="T86" s="2">
        <f t="shared" si="10"/>
        <v>984.1684923655605</v>
      </c>
      <c r="U86" s="2">
        <f t="shared" si="11"/>
        <v>1772.5725319845569</v>
      </c>
    </row>
    <row r="87" spans="1:21" x14ac:dyDescent="0.25">
      <c r="A87" s="1" t="s">
        <v>99</v>
      </c>
      <c r="B87" s="2">
        <v>4991.4620000000014</v>
      </c>
      <c r="C87" s="2">
        <v>3050.585</v>
      </c>
      <c r="D87" s="2">
        <v>4585.1130000000003</v>
      </c>
      <c r="E87" s="2">
        <v>6414.6109999999999</v>
      </c>
      <c r="F87" s="2">
        <v>10035.481</v>
      </c>
      <c r="G87" s="4">
        <f t="shared" si="6"/>
        <v>9.0137035067074413E-3</v>
      </c>
      <c r="H87" s="4"/>
      <c r="I87" s="1" t="s">
        <v>99</v>
      </c>
      <c r="J87" s="2">
        <v>3892524.5364949992</v>
      </c>
      <c r="K87" s="2">
        <v>2920643.0764859999</v>
      </c>
      <c r="L87" s="2">
        <v>3089193.3566859998</v>
      </c>
      <c r="M87" s="2">
        <v>5563421.4489499992</v>
      </c>
      <c r="N87" s="2">
        <v>8355407.9611569997</v>
      </c>
      <c r="P87" s="1" t="s">
        <v>99</v>
      </c>
      <c r="Q87" s="2">
        <f t="shared" si="7"/>
        <v>779.83655620237084</v>
      </c>
      <c r="R87" s="2">
        <f t="shared" si="8"/>
        <v>957.40426065361225</v>
      </c>
      <c r="S87" s="2">
        <f t="shared" si="9"/>
        <v>673.74421452339334</v>
      </c>
      <c r="T87" s="2">
        <f t="shared" si="10"/>
        <v>867.3045721634561</v>
      </c>
      <c r="U87" s="2">
        <f t="shared" si="11"/>
        <v>832.58669526224003</v>
      </c>
    </row>
    <row r="88" spans="1:21" x14ac:dyDescent="0.25">
      <c r="A88" s="1" t="s">
        <v>181</v>
      </c>
      <c r="B88" s="2"/>
      <c r="C88" s="2"/>
      <c r="D88" s="2"/>
      <c r="E88" s="2">
        <v>6.1659999999999995</v>
      </c>
      <c r="F88" s="2">
        <v>6.1659999999999995</v>
      </c>
      <c r="G88" s="4">
        <f t="shared" si="6"/>
        <v>5.5381994966019148E-6</v>
      </c>
      <c r="H88" s="4"/>
      <c r="I88" s="1" t="s">
        <v>181</v>
      </c>
      <c r="J88" s="2"/>
      <c r="K88" s="2"/>
      <c r="L88" s="2"/>
      <c r="M88" s="2">
        <v>7840.9184430000005</v>
      </c>
      <c r="N88" s="2">
        <v>7840.9184430000005</v>
      </c>
      <c r="P88" s="1" t="s">
        <v>181</v>
      </c>
      <c r="Q88" s="2" t="e">
        <f t="shared" si="7"/>
        <v>#DIV/0!</v>
      </c>
      <c r="R88" s="2" t="e">
        <f t="shared" si="8"/>
        <v>#DIV/0!</v>
      </c>
      <c r="S88" s="2" t="e">
        <f t="shared" si="9"/>
        <v>#DIV/0!</v>
      </c>
      <c r="T88" s="2">
        <f t="shared" si="10"/>
        <v>1271.6377624067468</v>
      </c>
      <c r="U88" s="2">
        <f t="shared" si="11"/>
        <v>1271.6377624067468</v>
      </c>
    </row>
    <row r="89" spans="1:21" x14ac:dyDescent="0.25">
      <c r="A89" s="1" t="s">
        <v>64</v>
      </c>
      <c r="B89" s="2">
        <v>18118.508999999998</v>
      </c>
      <c r="C89" s="2">
        <v>136.04199999999997</v>
      </c>
      <c r="D89" s="2">
        <v>23.692999999999998</v>
      </c>
      <c r="E89" s="2">
        <v>1896.326</v>
      </c>
      <c r="F89" s="2">
        <v>3503.1200000000003</v>
      </c>
      <c r="G89" s="4">
        <f t="shared" si="6"/>
        <v>3.1464446027466919E-3</v>
      </c>
      <c r="H89" s="4"/>
      <c r="I89" s="1" t="s">
        <v>64</v>
      </c>
      <c r="J89" s="2">
        <v>10210715.781287</v>
      </c>
      <c r="K89" s="2">
        <v>92522.024612000008</v>
      </c>
      <c r="L89" s="2">
        <v>12165.377452000001</v>
      </c>
      <c r="M89" s="2">
        <v>1983444.5004060001</v>
      </c>
      <c r="N89" s="2">
        <v>3332197.2512080004</v>
      </c>
      <c r="P89" s="1" t="s">
        <v>64</v>
      </c>
      <c r="Q89" s="2">
        <f t="shared" si="7"/>
        <v>563.55165766051721</v>
      </c>
      <c r="R89" s="2">
        <f t="shared" si="8"/>
        <v>680.09897393452047</v>
      </c>
      <c r="S89" s="2">
        <f t="shared" si="9"/>
        <v>513.45871995948175</v>
      </c>
      <c r="T89" s="2">
        <f t="shared" si="10"/>
        <v>1045.9406770808396</v>
      </c>
      <c r="U89" s="2">
        <f t="shared" si="11"/>
        <v>951.20842312224534</v>
      </c>
    </row>
    <row r="90" spans="1:21" x14ac:dyDescent="0.25">
      <c r="A90" s="1" t="s">
        <v>159</v>
      </c>
      <c r="B90" s="2">
        <v>241.166</v>
      </c>
      <c r="C90" s="2">
        <v>59.542000000000002</v>
      </c>
      <c r="D90" s="2">
        <v>21.549999999999997</v>
      </c>
      <c r="E90" s="2">
        <v>12.5</v>
      </c>
      <c r="F90" s="2">
        <v>12.5</v>
      </c>
      <c r="G90" s="4">
        <f t="shared" si="6"/>
        <v>1.1227293822173847E-5</v>
      </c>
      <c r="H90" s="4"/>
      <c r="I90" s="1" t="s">
        <v>159</v>
      </c>
      <c r="J90" s="2">
        <v>171175.45724600001</v>
      </c>
      <c r="K90" s="2">
        <v>47043.307025999995</v>
      </c>
      <c r="L90" s="2">
        <v>34078.923346000003</v>
      </c>
      <c r="M90" s="2">
        <v>12749.681257</v>
      </c>
      <c r="N90" s="2">
        <v>12749.681257</v>
      </c>
      <c r="P90" s="1" t="s">
        <v>159</v>
      </c>
      <c r="Q90" s="2">
        <f t="shared" si="7"/>
        <v>709.78271085476399</v>
      </c>
      <c r="R90" s="2">
        <f t="shared" si="8"/>
        <v>790.08610772227996</v>
      </c>
      <c r="S90" s="2">
        <f t="shared" si="9"/>
        <v>1581.3885543387476</v>
      </c>
      <c r="T90" s="2">
        <f t="shared" si="10"/>
        <v>1019.97450056</v>
      </c>
      <c r="U90" s="2">
        <f t="shared" si="11"/>
        <v>1019.97450056</v>
      </c>
    </row>
    <row r="91" spans="1:21" x14ac:dyDescent="0.25">
      <c r="A91" s="1" t="s">
        <v>104</v>
      </c>
      <c r="B91" s="2">
        <v>1862.3260000000002</v>
      </c>
      <c r="C91" s="2">
        <v>2950.7570000000001</v>
      </c>
      <c r="D91" s="2">
        <v>748.4670000000001</v>
      </c>
      <c r="E91" s="2">
        <v>725.64300000000003</v>
      </c>
      <c r="F91" s="2">
        <v>849.29399999999998</v>
      </c>
      <c r="G91" s="4">
        <f t="shared" si="6"/>
        <v>7.6282186235274521E-4</v>
      </c>
      <c r="H91" s="4"/>
      <c r="I91" s="1" t="s">
        <v>104</v>
      </c>
      <c r="J91" s="2">
        <v>1189274.1433629999</v>
      </c>
      <c r="K91" s="2">
        <v>1792488.0831979995</v>
      </c>
      <c r="L91" s="2">
        <v>584664.87197099987</v>
      </c>
      <c r="M91" s="2">
        <v>660836.73441199993</v>
      </c>
      <c r="N91" s="2">
        <v>788489.424183</v>
      </c>
      <c r="P91" s="1" t="s">
        <v>104</v>
      </c>
      <c r="Q91" s="2">
        <f t="shared" si="7"/>
        <v>638.59611226122593</v>
      </c>
      <c r="R91" s="2">
        <f t="shared" si="8"/>
        <v>607.4671967898405</v>
      </c>
      <c r="S91" s="2">
        <f t="shared" si="9"/>
        <v>781.14983288641952</v>
      </c>
      <c r="T91" s="2">
        <f t="shared" si="10"/>
        <v>910.69125508273339</v>
      </c>
      <c r="U91" s="2">
        <f t="shared" si="11"/>
        <v>928.40573957074935</v>
      </c>
    </row>
    <row r="92" spans="1:21" x14ac:dyDescent="0.25">
      <c r="A92" s="1" t="s">
        <v>27</v>
      </c>
      <c r="B92" s="2"/>
      <c r="C92" s="2">
        <v>6.2910000000000004</v>
      </c>
      <c r="D92" s="2"/>
      <c r="E92" s="2"/>
      <c r="F92" s="2">
        <v>0</v>
      </c>
      <c r="G92" s="4">
        <f t="shared" si="6"/>
        <v>0</v>
      </c>
      <c r="H92" s="4"/>
      <c r="I92" s="1" t="s">
        <v>27</v>
      </c>
      <c r="J92" s="2"/>
      <c r="K92" s="2">
        <v>5763.83302</v>
      </c>
      <c r="L92" s="2"/>
      <c r="M92" s="2"/>
      <c r="N92" s="2">
        <v>0</v>
      </c>
      <c r="P92" s="1" t="s">
        <v>27</v>
      </c>
      <c r="Q92" s="2" t="e">
        <f t="shared" si="7"/>
        <v>#DIV/0!</v>
      </c>
      <c r="R92" s="2">
        <f t="shared" si="8"/>
        <v>916.2029915752662</v>
      </c>
      <c r="S92" s="2" t="e">
        <f t="shared" si="9"/>
        <v>#DIV/0!</v>
      </c>
      <c r="T92" s="2" t="e">
        <f t="shared" si="10"/>
        <v>#DIV/0!</v>
      </c>
      <c r="U92" s="2" t="e">
        <f t="shared" si="11"/>
        <v>#DIV/0!</v>
      </c>
    </row>
    <row r="93" spans="1:21" x14ac:dyDescent="0.25">
      <c r="A93" s="1" t="s">
        <v>29</v>
      </c>
      <c r="B93" s="2">
        <v>1.3069999999999999</v>
      </c>
      <c r="C93" s="2">
        <v>36.016999999999996</v>
      </c>
      <c r="D93" s="2">
        <v>67.367000000000004</v>
      </c>
      <c r="E93" s="2">
        <v>3.0599999999999996</v>
      </c>
      <c r="F93" s="2">
        <v>3.0599999999999996</v>
      </c>
      <c r="G93" s="4">
        <f t="shared" si="6"/>
        <v>2.7484415276681572E-6</v>
      </c>
      <c r="H93" s="4"/>
      <c r="I93" s="1" t="s">
        <v>29</v>
      </c>
      <c r="J93" s="2">
        <v>1637.6275949999999</v>
      </c>
      <c r="K93" s="2">
        <v>48570.920101999996</v>
      </c>
      <c r="L93" s="2">
        <v>457659.35607099999</v>
      </c>
      <c r="M93" s="2">
        <v>1709.6959919999999</v>
      </c>
      <c r="N93" s="2">
        <v>1709.6959919999999</v>
      </c>
      <c r="P93" s="1" t="s">
        <v>29</v>
      </c>
      <c r="Q93" s="2">
        <f t="shared" si="7"/>
        <v>1252.9667903596021</v>
      </c>
      <c r="R93" s="2">
        <f t="shared" si="8"/>
        <v>1348.5554072243663</v>
      </c>
      <c r="S93" s="2">
        <f t="shared" si="9"/>
        <v>6793.5243675835345</v>
      </c>
      <c r="T93" s="2">
        <f t="shared" si="10"/>
        <v>558.72418039215688</v>
      </c>
      <c r="U93" s="2">
        <f t="shared" si="11"/>
        <v>558.72418039215688</v>
      </c>
    </row>
    <row r="94" spans="1:21" x14ac:dyDescent="0.25">
      <c r="A94" s="1" t="s">
        <v>165</v>
      </c>
      <c r="B94" s="2"/>
      <c r="C94" s="2"/>
      <c r="D94" s="2"/>
      <c r="E94" s="2">
        <v>1.5</v>
      </c>
      <c r="F94" s="2">
        <v>1.99</v>
      </c>
      <c r="G94" s="4">
        <f t="shared" si="6"/>
        <v>1.7873851764900764E-6</v>
      </c>
      <c r="H94" s="4"/>
      <c r="I94" s="1" t="s">
        <v>165</v>
      </c>
      <c r="J94" s="2"/>
      <c r="K94" s="2"/>
      <c r="L94" s="2"/>
      <c r="M94" s="2">
        <v>232.17520099999999</v>
      </c>
      <c r="N94" s="2">
        <v>4180.2179679999999</v>
      </c>
      <c r="P94" s="1" t="s">
        <v>165</v>
      </c>
      <c r="Q94" s="2" t="e">
        <f t="shared" si="7"/>
        <v>#DIV/0!</v>
      </c>
      <c r="R94" s="2" t="e">
        <f t="shared" si="8"/>
        <v>#DIV/0!</v>
      </c>
      <c r="S94" s="2" t="e">
        <f t="shared" si="9"/>
        <v>#DIV/0!</v>
      </c>
      <c r="T94" s="2">
        <f t="shared" si="10"/>
        <v>154.78346733333333</v>
      </c>
      <c r="U94" s="2">
        <f t="shared" si="11"/>
        <v>2100.6120442211054</v>
      </c>
    </row>
    <row r="95" spans="1:21" x14ac:dyDescent="0.25">
      <c r="A95" s="1" t="s">
        <v>32</v>
      </c>
      <c r="B95" s="2">
        <v>86.15</v>
      </c>
      <c r="C95" s="2">
        <v>22.689</v>
      </c>
      <c r="D95" s="2">
        <v>16.509</v>
      </c>
      <c r="E95" s="2">
        <v>3.5030000000000006</v>
      </c>
      <c r="F95" s="2">
        <v>37.489000000000004</v>
      </c>
      <c r="G95" s="4">
        <f t="shared" si="6"/>
        <v>3.3672001447958031E-5</v>
      </c>
      <c r="H95" s="4"/>
      <c r="I95" s="1" t="s">
        <v>32</v>
      </c>
      <c r="J95" s="2">
        <v>72698.899754999991</v>
      </c>
      <c r="K95" s="2">
        <v>15743.715827</v>
      </c>
      <c r="L95" s="2">
        <v>19785.655777000004</v>
      </c>
      <c r="M95" s="2">
        <v>4302.3444709999994</v>
      </c>
      <c r="N95" s="2">
        <v>29890.087071000002</v>
      </c>
      <c r="P95" s="1" t="s">
        <v>32</v>
      </c>
      <c r="Q95" s="2">
        <f t="shared" si="7"/>
        <v>843.86418752176417</v>
      </c>
      <c r="R95" s="2">
        <f t="shared" si="8"/>
        <v>693.89201053373881</v>
      </c>
      <c r="S95" s="2">
        <f t="shared" si="9"/>
        <v>1198.476938457811</v>
      </c>
      <c r="T95" s="2">
        <f t="shared" si="10"/>
        <v>1228.1885443905221</v>
      </c>
      <c r="U95" s="2">
        <f t="shared" si="11"/>
        <v>797.30286406679284</v>
      </c>
    </row>
    <row r="96" spans="1:21" x14ac:dyDescent="0.25">
      <c r="A96" s="1" t="s">
        <v>179</v>
      </c>
      <c r="B96" s="2">
        <v>0.55000000000000004</v>
      </c>
      <c r="C96" s="2"/>
      <c r="D96" s="2">
        <v>24.709</v>
      </c>
      <c r="E96" s="2">
        <v>52.149000000000001</v>
      </c>
      <c r="F96" s="2">
        <v>52.149000000000001</v>
      </c>
      <c r="G96" s="4">
        <f t="shared" si="6"/>
        <v>4.6839371642603515E-5</v>
      </c>
      <c r="H96" s="4"/>
      <c r="I96" s="1" t="s">
        <v>179</v>
      </c>
      <c r="J96" s="2">
        <v>311.76929000000001</v>
      </c>
      <c r="K96" s="2"/>
      <c r="L96" s="2">
        <v>65169.362087000001</v>
      </c>
      <c r="M96" s="2">
        <v>155419.15460400001</v>
      </c>
      <c r="N96" s="2">
        <v>155419.15460400001</v>
      </c>
      <c r="P96" s="1" t="s">
        <v>179</v>
      </c>
      <c r="Q96" s="2">
        <f t="shared" si="7"/>
        <v>566.85325454545455</v>
      </c>
      <c r="R96" s="2" t="e">
        <f t="shared" si="8"/>
        <v>#DIV/0!</v>
      </c>
      <c r="S96" s="2">
        <f t="shared" si="9"/>
        <v>2637.4746888583109</v>
      </c>
      <c r="T96" s="2">
        <f t="shared" si="10"/>
        <v>2980.2902184893287</v>
      </c>
      <c r="U96" s="2">
        <f t="shared" si="11"/>
        <v>2980.2902184893287</v>
      </c>
    </row>
    <row r="97" spans="1:21" x14ac:dyDescent="0.25">
      <c r="A97" s="1" t="s">
        <v>172</v>
      </c>
      <c r="B97" s="2"/>
      <c r="C97" s="2">
        <v>0.02</v>
      </c>
      <c r="D97" s="2">
        <v>0.98699999999999999</v>
      </c>
      <c r="E97" s="2"/>
      <c r="F97" s="2">
        <v>0</v>
      </c>
      <c r="G97" s="4">
        <f t="shared" si="6"/>
        <v>0</v>
      </c>
      <c r="H97" s="4"/>
      <c r="I97" s="1" t="s">
        <v>172</v>
      </c>
      <c r="J97" s="2"/>
      <c r="K97" s="2">
        <v>62.310842000000001</v>
      </c>
      <c r="L97" s="2">
        <v>4086.1006339999999</v>
      </c>
      <c r="M97" s="2"/>
      <c r="N97" s="2">
        <v>0</v>
      </c>
      <c r="P97" s="1" t="s">
        <v>172</v>
      </c>
      <c r="Q97" s="2" t="e">
        <f t="shared" si="7"/>
        <v>#DIV/0!</v>
      </c>
      <c r="R97" s="2">
        <f t="shared" si="8"/>
        <v>3115.5421000000001</v>
      </c>
      <c r="S97" s="2">
        <f t="shared" si="9"/>
        <v>4139.9195886524822</v>
      </c>
      <c r="T97" s="2" t="e">
        <f t="shared" si="10"/>
        <v>#DIV/0!</v>
      </c>
      <c r="U97" s="2" t="e">
        <f t="shared" si="11"/>
        <v>#DIV/0!</v>
      </c>
    </row>
    <row r="98" spans="1:21" x14ac:dyDescent="0.25">
      <c r="A98" s="1" t="s">
        <v>75</v>
      </c>
      <c r="B98" s="2">
        <v>238.38700000000003</v>
      </c>
      <c r="C98" s="2">
        <v>117.529</v>
      </c>
      <c r="D98" s="2">
        <v>50.640999999999998</v>
      </c>
      <c r="E98" s="2">
        <v>176.29800000000003</v>
      </c>
      <c r="F98" s="2">
        <v>277.85300000000001</v>
      </c>
      <c r="G98" s="4">
        <f t="shared" si="6"/>
        <v>2.4956298162979762E-4</v>
      </c>
      <c r="H98" s="4"/>
      <c r="I98" s="1" t="s">
        <v>75</v>
      </c>
      <c r="J98" s="2">
        <v>155612.26117200003</v>
      </c>
      <c r="K98" s="2">
        <v>82223.764304000011</v>
      </c>
      <c r="L98" s="2">
        <v>31269.023533</v>
      </c>
      <c r="M98" s="2">
        <v>107733.225254</v>
      </c>
      <c r="N98" s="2">
        <v>190681.215612</v>
      </c>
      <c r="P98" s="1" t="s">
        <v>75</v>
      </c>
      <c r="Q98" s="2">
        <f t="shared" si="7"/>
        <v>652.77159061526015</v>
      </c>
      <c r="R98" s="2">
        <f t="shared" si="8"/>
        <v>699.60404924741988</v>
      </c>
      <c r="S98" s="2">
        <f t="shared" si="9"/>
        <v>617.46457481092398</v>
      </c>
      <c r="T98" s="2">
        <f t="shared" si="10"/>
        <v>611.08591846759452</v>
      </c>
      <c r="U98" s="2">
        <f t="shared" si="11"/>
        <v>686.26653522546087</v>
      </c>
    </row>
    <row r="99" spans="1:21" x14ac:dyDescent="0.25">
      <c r="A99" s="1" t="s">
        <v>25</v>
      </c>
      <c r="B99" s="2">
        <v>457.78100000000001</v>
      </c>
      <c r="C99" s="2">
        <v>332.15600000000006</v>
      </c>
      <c r="D99" s="2">
        <v>88.61</v>
      </c>
      <c r="E99" s="2">
        <v>227.18199999999999</v>
      </c>
      <c r="F99" s="2">
        <v>319.30799999999999</v>
      </c>
      <c r="G99" s="4">
        <f t="shared" si="6"/>
        <v>2.8679717886165491E-4</v>
      </c>
      <c r="H99" s="4"/>
      <c r="I99" s="1" t="s">
        <v>25</v>
      </c>
      <c r="J99" s="2">
        <v>255819.72429700001</v>
      </c>
      <c r="K99" s="2">
        <v>141283.32875099999</v>
      </c>
      <c r="L99" s="2">
        <v>74830.043340000004</v>
      </c>
      <c r="M99" s="2">
        <v>722256.22248899995</v>
      </c>
      <c r="N99" s="2">
        <v>826630.61966099986</v>
      </c>
      <c r="P99" s="1" t="s">
        <v>25</v>
      </c>
      <c r="Q99" s="2">
        <f t="shared" si="7"/>
        <v>558.82556134265076</v>
      </c>
      <c r="R99" s="2">
        <f t="shared" si="8"/>
        <v>425.35233068497922</v>
      </c>
      <c r="S99" s="2">
        <f t="shared" si="9"/>
        <v>844.48756731745857</v>
      </c>
      <c r="T99" s="2">
        <f t="shared" si="10"/>
        <v>3179.1965142000686</v>
      </c>
      <c r="U99" s="2">
        <f t="shared" si="11"/>
        <v>2588.8190075444395</v>
      </c>
    </row>
    <row r="100" spans="1:21" x14ac:dyDescent="0.25">
      <c r="A100" s="1" t="s">
        <v>153</v>
      </c>
      <c r="B100" s="2">
        <v>9.5</v>
      </c>
      <c r="C100" s="2">
        <v>109.883</v>
      </c>
      <c r="D100" s="2">
        <v>2.1190000000000002</v>
      </c>
      <c r="E100" s="2">
        <v>17.652000000000001</v>
      </c>
      <c r="F100" s="2">
        <v>17.652000000000001</v>
      </c>
      <c r="G100" s="4">
        <f t="shared" si="6"/>
        <v>1.5854735243921021E-5</v>
      </c>
      <c r="H100" s="4"/>
      <c r="I100" s="1" t="s">
        <v>153</v>
      </c>
      <c r="J100" s="2">
        <v>12866.141933999999</v>
      </c>
      <c r="K100" s="2">
        <v>59564.890570999996</v>
      </c>
      <c r="L100" s="2">
        <v>1529.758071</v>
      </c>
      <c r="M100" s="2">
        <v>13508.366002999999</v>
      </c>
      <c r="N100" s="2">
        <v>13508.366002999999</v>
      </c>
      <c r="P100" s="1" t="s">
        <v>153</v>
      </c>
      <c r="Q100" s="2">
        <f t="shared" si="7"/>
        <v>1354.3307298947368</v>
      </c>
      <c r="R100" s="2">
        <f t="shared" si="8"/>
        <v>542.07557648589864</v>
      </c>
      <c r="S100" s="2">
        <f t="shared" si="9"/>
        <v>721.92452619159974</v>
      </c>
      <c r="T100" s="2">
        <f t="shared" si="10"/>
        <v>765.25980075912071</v>
      </c>
      <c r="U100" s="2">
        <f t="shared" si="11"/>
        <v>765.25980075912071</v>
      </c>
    </row>
    <row r="101" spans="1:21" x14ac:dyDescent="0.25">
      <c r="A101" s="1" t="s">
        <v>84</v>
      </c>
      <c r="B101" s="2">
        <v>3415.7260000000006</v>
      </c>
      <c r="C101" s="2">
        <v>4201.4120000000012</v>
      </c>
      <c r="D101" s="2">
        <v>2468.1000000000004</v>
      </c>
      <c r="E101" s="2">
        <v>7250.93</v>
      </c>
      <c r="F101" s="2">
        <v>9425.7510000000002</v>
      </c>
      <c r="G101" s="4">
        <f t="shared" si="6"/>
        <v>8.466054077731917E-3</v>
      </c>
      <c r="H101" s="4"/>
      <c r="I101" s="1" t="s">
        <v>84</v>
      </c>
      <c r="J101" s="2">
        <v>2002803.9410959997</v>
      </c>
      <c r="K101" s="2">
        <v>2552743.7565760007</v>
      </c>
      <c r="L101" s="2">
        <v>2376061.855976</v>
      </c>
      <c r="M101" s="2">
        <v>8544897.344837999</v>
      </c>
      <c r="N101" s="2">
        <v>10531548.446346</v>
      </c>
      <c r="P101" s="1" t="s">
        <v>84</v>
      </c>
      <c r="Q101" s="2">
        <f t="shared" si="7"/>
        <v>586.34795094688491</v>
      </c>
      <c r="R101" s="2">
        <f t="shared" si="8"/>
        <v>607.59186591936236</v>
      </c>
      <c r="S101" s="2">
        <f t="shared" si="9"/>
        <v>962.7089080572099</v>
      </c>
      <c r="T101" s="2">
        <f t="shared" si="10"/>
        <v>1178.455362944891</v>
      </c>
      <c r="U101" s="2">
        <f t="shared" si="11"/>
        <v>1117.3166410131139</v>
      </c>
    </row>
    <row r="102" spans="1:21" x14ac:dyDescent="0.25">
      <c r="A102" s="1" t="s">
        <v>65</v>
      </c>
      <c r="B102" s="2">
        <v>106.99100000000001</v>
      </c>
      <c r="C102" s="2">
        <v>49.809000000000005</v>
      </c>
      <c r="D102" s="2">
        <v>42.181000000000004</v>
      </c>
      <c r="E102" s="2">
        <v>14.793999999999999</v>
      </c>
      <c r="F102" s="2">
        <v>13.45</v>
      </c>
      <c r="G102" s="4">
        <f t="shared" si="6"/>
        <v>1.2080568152659059E-5</v>
      </c>
      <c r="H102" s="4"/>
      <c r="I102" s="1" t="s">
        <v>65</v>
      </c>
      <c r="J102" s="2">
        <v>67908.017695999995</v>
      </c>
      <c r="K102" s="2">
        <v>38283.353624000003</v>
      </c>
      <c r="L102" s="2">
        <v>22951.453846</v>
      </c>
      <c r="M102" s="2">
        <v>18286.586366</v>
      </c>
      <c r="N102" s="2">
        <v>17439.156575000001</v>
      </c>
      <c r="P102" s="1" t="s">
        <v>65</v>
      </c>
      <c r="Q102" s="2">
        <f t="shared" si="7"/>
        <v>634.70775762447295</v>
      </c>
      <c r="R102" s="2">
        <f t="shared" si="8"/>
        <v>768.60313646128213</v>
      </c>
      <c r="S102" s="2">
        <f t="shared" si="9"/>
        <v>544.11829605746664</v>
      </c>
      <c r="T102" s="2">
        <f t="shared" si="10"/>
        <v>1236.0812738948223</v>
      </c>
      <c r="U102" s="2">
        <f t="shared" si="11"/>
        <v>1296.5915669144983</v>
      </c>
    </row>
    <row r="103" spans="1:21" x14ac:dyDescent="0.25">
      <c r="A103" s="1" t="s">
        <v>175</v>
      </c>
      <c r="B103" s="2">
        <v>158.834</v>
      </c>
      <c r="C103" s="2">
        <v>14.42</v>
      </c>
      <c r="D103" s="2">
        <v>18.047999999999998</v>
      </c>
      <c r="E103" s="2">
        <v>6.1899999999999995</v>
      </c>
      <c r="F103" s="2">
        <v>4.09</v>
      </c>
      <c r="G103" s="4">
        <f t="shared" si="6"/>
        <v>3.6735705386152825E-6</v>
      </c>
      <c r="H103" s="4"/>
      <c r="I103" s="1" t="s">
        <v>175</v>
      </c>
      <c r="J103" s="2">
        <v>112808.19069100001</v>
      </c>
      <c r="K103" s="2">
        <v>17731.356331999999</v>
      </c>
      <c r="L103" s="2">
        <v>10202.585924999999</v>
      </c>
      <c r="M103" s="2">
        <v>8844.096378000002</v>
      </c>
      <c r="N103" s="2">
        <v>6540.7624980000001</v>
      </c>
      <c r="P103" s="1" t="s">
        <v>175</v>
      </c>
      <c r="Q103" s="2">
        <f t="shared" si="7"/>
        <v>710.22697086895755</v>
      </c>
      <c r="R103" s="2">
        <f t="shared" si="8"/>
        <v>1229.6363614424411</v>
      </c>
      <c r="S103" s="2">
        <f t="shared" si="9"/>
        <v>565.30285488696813</v>
      </c>
      <c r="T103" s="2">
        <f t="shared" si="10"/>
        <v>1428.7716281098551</v>
      </c>
      <c r="U103" s="2">
        <f t="shared" si="11"/>
        <v>1599.2084347188265</v>
      </c>
    </row>
    <row r="104" spans="1:21" x14ac:dyDescent="0.25">
      <c r="A104" s="1" t="s">
        <v>177</v>
      </c>
      <c r="B104" s="2">
        <v>6.0000000000000005E-2</v>
      </c>
      <c r="C104" s="2">
        <v>12.438000000000001</v>
      </c>
      <c r="D104" s="2"/>
      <c r="E104" s="2">
        <v>1.766</v>
      </c>
      <c r="F104" s="2">
        <v>1.766</v>
      </c>
      <c r="G104" s="4">
        <f t="shared" si="6"/>
        <v>1.5861920711967212E-6</v>
      </c>
      <c r="H104" s="4"/>
      <c r="I104" s="1" t="s">
        <v>177</v>
      </c>
      <c r="J104" s="2">
        <v>1608.950372</v>
      </c>
      <c r="K104" s="2">
        <v>90768.325723000002</v>
      </c>
      <c r="L104" s="2"/>
      <c r="M104" s="2">
        <v>1265.770252</v>
      </c>
      <c r="N104" s="2">
        <v>1265.770252</v>
      </c>
      <c r="P104" s="1" t="s">
        <v>177</v>
      </c>
      <c r="Q104" s="2">
        <f t="shared" si="7"/>
        <v>26815.839533333332</v>
      </c>
      <c r="R104" s="2">
        <f t="shared" si="8"/>
        <v>7297.6624636597526</v>
      </c>
      <c r="S104" s="2" t="e">
        <f t="shared" si="9"/>
        <v>#DIV/0!</v>
      </c>
      <c r="T104" s="2">
        <f t="shared" si="10"/>
        <v>716.74419705549269</v>
      </c>
      <c r="U104" s="2">
        <f t="shared" si="11"/>
        <v>716.74419705549269</v>
      </c>
    </row>
    <row r="105" spans="1:21" x14ac:dyDescent="0.25">
      <c r="A105" s="1" t="s">
        <v>182</v>
      </c>
      <c r="B105" s="2">
        <v>0.28000000000000003</v>
      </c>
      <c r="C105" s="2">
        <v>9.4E-2</v>
      </c>
      <c r="D105" s="2"/>
      <c r="E105" s="2"/>
      <c r="F105" s="2">
        <v>0</v>
      </c>
      <c r="G105" s="4">
        <f t="shared" si="6"/>
        <v>0</v>
      </c>
      <c r="H105" s="4"/>
      <c r="I105" s="1" t="s">
        <v>182</v>
      </c>
      <c r="J105" s="2">
        <v>1452.9816099999998</v>
      </c>
      <c r="K105" s="2">
        <v>1561.5883289999999</v>
      </c>
      <c r="L105" s="2"/>
      <c r="M105" s="2"/>
      <c r="N105" s="2">
        <v>0</v>
      </c>
      <c r="P105" s="1" t="s">
        <v>182</v>
      </c>
      <c r="Q105" s="2">
        <f t="shared" si="7"/>
        <v>5189.2200357142847</v>
      </c>
      <c r="R105" s="2">
        <f t="shared" si="8"/>
        <v>16612.64179787234</v>
      </c>
      <c r="S105" s="2" t="e">
        <f t="shared" si="9"/>
        <v>#DIV/0!</v>
      </c>
      <c r="T105" s="2" t="e">
        <f t="shared" si="10"/>
        <v>#DIV/0!</v>
      </c>
      <c r="U105" s="2" t="e">
        <f t="shared" si="11"/>
        <v>#DIV/0!</v>
      </c>
    </row>
    <row r="106" spans="1:21" x14ac:dyDescent="0.25">
      <c r="A106" s="1" t="s">
        <v>136</v>
      </c>
      <c r="B106" s="2">
        <v>221.31100000000004</v>
      </c>
      <c r="C106" s="2">
        <v>313.21199999999999</v>
      </c>
      <c r="D106" s="2">
        <v>366.88700000000006</v>
      </c>
      <c r="E106" s="2">
        <v>309.87200000000001</v>
      </c>
      <c r="F106" s="2">
        <v>353.99899999999997</v>
      </c>
      <c r="G106" s="4">
        <f t="shared" si="6"/>
        <v>3.1795606286045755E-4</v>
      </c>
      <c r="H106" s="4"/>
      <c r="I106" s="1" t="s">
        <v>136</v>
      </c>
      <c r="J106" s="2">
        <v>157872.12037399999</v>
      </c>
      <c r="K106" s="2">
        <v>678327.70499400015</v>
      </c>
      <c r="L106" s="2">
        <v>186271.740525</v>
      </c>
      <c r="M106" s="2">
        <v>214647.57946200002</v>
      </c>
      <c r="N106" s="2">
        <v>264193.386818</v>
      </c>
      <c r="P106" s="1" t="s">
        <v>136</v>
      </c>
      <c r="Q106" s="2">
        <f t="shared" si="7"/>
        <v>713.34963184839421</v>
      </c>
      <c r="R106" s="2">
        <f t="shared" si="8"/>
        <v>2165.7142925366848</v>
      </c>
      <c r="S106" s="2">
        <f t="shared" si="9"/>
        <v>507.70875099144962</v>
      </c>
      <c r="T106" s="2">
        <f t="shared" si="10"/>
        <v>692.69756371017718</v>
      </c>
      <c r="U106" s="2">
        <f t="shared" si="11"/>
        <v>746.31111053421057</v>
      </c>
    </row>
    <row r="107" spans="1:21" x14ac:dyDescent="0.25">
      <c r="A107" s="1" t="s">
        <v>116</v>
      </c>
      <c r="B107" s="2">
        <v>156.995</v>
      </c>
      <c r="C107" s="2">
        <v>325.23899999999998</v>
      </c>
      <c r="D107" s="2">
        <v>114.02700000000002</v>
      </c>
      <c r="E107" s="2">
        <v>270.096</v>
      </c>
      <c r="F107" s="2">
        <v>320.41800000000006</v>
      </c>
      <c r="G107" s="4">
        <f t="shared" si="6"/>
        <v>2.8779416255306402E-4</v>
      </c>
      <c r="H107" s="4"/>
      <c r="I107" s="1" t="s">
        <v>116</v>
      </c>
      <c r="J107" s="2">
        <v>81866.922193000006</v>
      </c>
      <c r="K107" s="2">
        <v>182219.083828</v>
      </c>
      <c r="L107" s="2">
        <v>65318.652268999998</v>
      </c>
      <c r="M107" s="2">
        <v>217515.49529000002</v>
      </c>
      <c r="N107" s="2">
        <v>254453.18032700004</v>
      </c>
      <c r="P107" s="1" t="s">
        <v>116</v>
      </c>
      <c r="Q107" s="2">
        <f t="shared" si="7"/>
        <v>521.46197135577563</v>
      </c>
      <c r="R107" s="2">
        <f t="shared" si="8"/>
        <v>560.26209596020158</v>
      </c>
      <c r="S107" s="2">
        <f t="shared" si="9"/>
        <v>572.83496250010955</v>
      </c>
      <c r="T107" s="2">
        <f t="shared" si="10"/>
        <v>805.32660716930286</v>
      </c>
      <c r="U107" s="2">
        <f t="shared" si="11"/>
        <v>794.1288577015024</v>
      </c>
    </row>
    <row r="108" spans="1:21" x14ac:dyDescent="0.25">
      <c r="A108" s="1" t="s">
        <v>138</v>
      </c>
      <c r="B108" s="2"/>
      <c r="C108" s="2">
        <v>55.254999999999995</v>
      </c>
      <c r="D108" s="2">
        <v>1.744</v>
      </c>
      <c r="E108" s="2">
        <v>13.948</v>
      </c>
      <c r="F108" s="2">
        <v>12.957999999999998</v>
      </c>
      <c r="G108" s="4">
        <f t="shared" si="6"/>
        <v>1.1638661867818295E-5</v>
      </c>
      <c r="H108" s="4"/>
      <c r="I108" s="1" t="s">
        <v>138</v>
      </c>
      <c r="J108" s="2"/>
      <c r="K108" s="2">
        <v>27705.172640000001</v>
      </c>
      <c r="L108" s="2">
        <v>1075.9868140000001</v>
      </c>
      <c r="M108" s="2">
        <v>31601.307691000002</v>
      </c>
      <c r="N108" s="2">
        <v>36234.025135999997</v>
      </c>
      <c r="P108" s="1" t="s">
        <v>138</v>
      </c>
      <c r="Q108" s="2" t="e">
        <f t="shared" si="7"/>
        <v>#DIV/0!</v>
      </c>
      <c r="R108" s="2">
        <f t="shared" si="8"/>
        <v>501.40571242421504</v>
      </c>
      <c r="S108" s="2">
        <f t="shared" si="9"/>
        <v>616.96491628440367</v>
      </c>
      <c r="T108" s="2">
        <f t="shared" si="10"/>
        <v>2265.6515407943793</v>
      </c>
      <c r="U108" s="2">
        <f t="shared" si="11"/>
        <v>2796.2667954931317</v>
      </c>
    </row>
    <row r="109" spans="1:21" x14ac:dyDescent="0.25">
      <c r="A109" s="1" t="s">
        <v>68</v>
      </c>
      <c r="B109" s="2">
        <v>270.64700000000011</v>
      </c>
      <c r="C109" s="2">
        <v>86.107000000000014</v>
      </c>
      <c r="D109" s="2">
        <v>68.122000000000014</v>
      </c>
      <c r="E109" s="2">
        <v>4785.9220000000005</v>
      </c>
      <c r="F109" s="2">
        <v>5354.8279999999995</v>
      </c>
      <c r="G109" s="4">
        <f t="shared" si="6"/>
        <v>4.8096181858562825E-3</v>
      </c>
      <c r="H109" s="4"/>
      <c r="I109" s="1" t="s">
        <v>68</v>
      </c>
      <c r="J109" s="2">
        <v>315849.91000899998</v>
      </c>
      <c r="K109" s="2">
        <v>83570.005485999995</v>
      </c>
      <c r="L109" s="2">
        <v>139182.98940199998</v>
      </c>
      <c r="M109" s="2">
        <v>4277700.930306999</v>
      </c>
      <c r="N109" s="2">
        <v>4887488.6114959996</v>
      </c>
      <c r="P109" s="1" t="s">
        <v>68</v>
      </c>
      <c r="Q109" s="2">
        <f t="shared" si="7"/>
        <v>1167.0179606978827</v>
      </c>
      <c r="R109" s="2">
        <f t="shared" si="8"/>
        <v>970.53672159057896</v>
      </c>
      <c r="S109" s="2">
        <f t="shared" si="9"/>
        <v>2043.1430287131902</v>
      </c>
      <c r="T109" s="2">
        <f t="shared" si="10"/>
        <v>893.80916160083655</v>
      </c>
      <c r="U109" s="2">
        <f t="shared" si="11"/>
        <v>912.72560229684314</v>
      </c>
    </row>
    <row r="110" spans="1:21" x14ac:dyDescent="0.25">
      <c r="A110" s="1" t="s">
        <v>170</v>
      </c>
      <c r="B110" s="2">
        <v>2.89</v>
      </c>
      <c r="C110" s="2"/>
      <c r="D110" s="2"/>
      <c r="E110" s="2"/>
      <c r="F110" s="2">
        <v>0</v>
      </c>
      <c r="G110" s="4">
        <f t="shared" si="6"/>
        <v>0</v>
      </c>
      <c r="H110" s="4"/>
      <c r="I110" s="1" t="s">
        <v>170</v>
      </c>
      <c r="J110" s="2">
        <v>5717.0893699999997</v>
      </c>
      <c r="K110" s="2"/>
      <c r="L110" s="2"/>
      <c r="M110" s="2"/>
      <c r="N110" s="2">
        <v>0</v>
      </c>
      <c r="P110" s="1" t="s">
        <v>170</v>
      </c>
      <c r="Q110" s="2">
        <f t="shared" si="7"/>
        <v>1978.2316159169548</v>
      </c>
      <c r="R110" s="2" t="e">
        <f t="shared" si="8"/>
        <v>#DIV/0!</v>
      </c>
      <c r="S110" s="2" t="e">
        <f t="shared" si="9"/>
        <v>#DIV/0!</v>
      </c>
      <c r="T110" s="2" t="e">
        <f t="shared" si="10"/>
        <v>#DIV/0!</v>
      </c>
      <c r="U110" s="2" t="e">
        <f t="shared" si="11"/>
        <v>#DIV/0!</v>
      </c>
    </row>
    <row r="111" spans="1:21" x14ac:dyDescent="0.25">
      <c r="A111" s="1" t="s">
        <v>133</v>
      </c>
      <c r="B111" s="2">
        <v>1.8</v>
      </c>
      <c r="C111" s="2"/>
      <c r="D111" s="2"/>
      <c r="E111" s="2"/>
      <c r="F111" s="2">
        <v>0</v>
      </c>
      <c r="G111" s="4">
        <f t="shared" si="6"/>
        <v>0</v>
      </c>
      <c r="H111" s="4"/>
      <c r="I111" s="1" t="s">
        <v>133</v>
      </c>
      <c r="J111" s="2">
        <v>139.378535</v>
      </c>
      <c r="K111" s="2"/>
      <c r="L111" s="2"/>
      <c r="M111" s="2"/>
      <c r="N111" s="2">
        <v>0</v>
      </c>
      <c r="P111" s="1" t="s">
        <v>133</v>
      </c>
      <c r="Q111" s="2">
        <f t="shared" si="7"/>
        <v>77.432519444444438</v>
      </c>
      <c r="R111" s="2" t="e">
        <f t="shared" si="8"/>
        <v>#DIV/0!</v>
      </c>
      <c r="S111" s="2" t="e">
        <f t="shared" si="9"/>
        <v>#DIV/0!</v>
      </c>
      <c r="T111" s="2" t="e">
        <f t="shared" si="10"/>
        <v>#DIV/0!</v>
      </c>
      <c r="U111" s="2" t="e">
        <f t="shared" si="11"/>
        <v>#DIV/0!</v>
      </c>
    </row>
    <row r="112" spans="1:21" x14ac:dyDescent="0.25">
      <c r="A112" s="1" t="s">
        <v>43</v>
      </c>
      <c r="B112" s="2">
        <v>2349.0230000000001</v>
      </c>
      <c r="C112" s="2">
        <v>4706.2520000000004</v>
      </c>
      <c r="D112" s="2">
        <v>5219.66</v>
      </c>
      <c r="E112" s="2">
        <v>4455.7130000000006</v>
      </c>
      <c r="F112" s="2">
        <v>4052.55</v>
      </c>
      <c r="G112" s="4">
        <f t="shared" si="6"/>
        <v>3.6399335663240499E-3</v>
      </c>
      <c r="H112" s="4"/>
      <c r="I112" s="1" t="s">
        <v>43</v>
      </c>
      <c r="J112" s="2">
        <v>738938.89831000031</v>
      </c>
      <c r="K112" s="2">
        <v>1737693.881018</v>
      </c>
      <c r="L112" s="2">
        <v>1588722.8452700004</v>
      </c>
      <c r="M112" s="2">
        <v>1744419.9578469999</v>
      </c>
      <c r="N112" s="2">
        <v>1600843.4155489998</v>
      </c>
      <c r="P112" s="1" t="s">
        <v>43</v>
      </c>
      <c r="Q112" s="2">
        <f t="shared" si="7"/>
        <v>314.57286638317305</v>
      </c>
      <c r="R112" s="2">
        <f t="shared" si="8"/>
        <v>369.23094662546754</v>
      </c>
      <c r="S112" s="2">
        <f t="shared" si="9"/>
        <v>304.3728605445566</v>
      </c>
      <c r="T112" s="2">
        <f t="shared" si="10"/>
        <v>391.50186689470343</v>
      </c>
      <c r="U112" s="2">
        <f t="shared" si="11"/>
        <v>395.02126205697641</v>
      </c>
    </row>
    <row r="113" spans="1:21" x14ac:dyDescent="0.25">
      <c r="A113" s="1" t="s">
        <v>184</v>
      </c>
      <c r="B113" s="2"/>
      <c r="C113" s="2"/>
      <c r="D113" s="2">
        <v>1.29</v>
      </c>
      <c r="E113" s="2"/>
      <c r="F113" s="2">
        <v>0</v>
      </c>
      <c r="G113" s="4">
        <f t="shared" si="6"/>
        <v>0</v>
      </c>
      <c r="H113" s="4"/>
      <c r="I113" s="1" t="s">
        <v>184</v>
      </c>
      <c r="J113" s="2"/>
      <c r="K113" s="2"/>
      <c r="L113" s="2">
        <v>792.03459999999995</v>
      </c>
      <c r="M113" s="2"/>
      <c r="N113" s="2">
        <v>0</v>
      </c>
      <c r="P113" s="1" t="s">
        <v>184</v>
      </c>
      <c r="Q113" s="2" t="e">
        <f t="shared" si="7"/>
        <v>#DIV/0!</v>
      </c>
      <c r="R113" s="2" t="e">
        <f t="shared" si="8"/>
        <v>#DIV/0!</v>
      </c>
      <c r="S113" s="2">
        <f t="shared" si="9"/>
        <v>613.98031007751933</v>
      </c>
      <c r="T113" s="2" t="e">
        <f t="shared" si="10"/>
        <v>#DIV/0!</v>
      </c>
      <c r="U113" s="2" t="e">
        <f t="shared" si="11"/>
        <v>#DIV/0!</v>
      </c>
    </row>
    <row r="114" spans="1:21" x14ac:dyDescent="0.25">
      <c r="A114" s="1" t="s">
        <v>148</v>
      </c>
      <c r="B114" s="2">
        <v>4.5009999999999994</v>
      </c>
      <c r="C114" s="2">
        <v>2.3609999999999998</v>
      </c>
      <c r="D114" s="2">
        <v>1.7</v>
      </c>
      <c r="E114" s="2">
        <v>5.4779999999999998</v>
      </c>
      <c r="F114" s="2">
        <v>21.378</v>
      </c>
      <c r="G114" s="4">
        <f t="shared" si="6"/>
        <v>1.92013669864346E-5</v>
      </c>
      <c r="H114" s="4"/>
      <c r="I114" s="1" t="s">
        <v>148</v>
      </c>
      <c r="J114" s="2">
        <v>2693.7237770000002</v>
      </c>
      <c r="K114" s="2">
        <v>14997.84058</v>
      </c>
      <c r="L114" s="2">
        <v>7206.213181000001</v>
      </c>
      <c r="M114" s="2">
        <v>17921.012403000001</v>
      </c>
      <c r="N114" s="2">
        <v>73093.895602999997</v>
      </c>
      <c r="P114" s="1" t="s">
        <v>148</v>
      </c>
      <c r="Q114" s="2">
        <f t="shared" si="7"/>
        <v>598.47228993556996</v>
      </c>
      <c r="R114" s="2">
        <f t="shared" si="8"/>
        <v>6352.3255315544266</v>
      </c>
      <c r="S114" s="2">
        <f t="shared" si="9"/>
        <v>4238.9489300000005</v>
      </c>
      <c r="T114" s="2">
        <f t="shared" si="10"/>
        <v>3271.4516982475357</v>
      </c>
      <c r="U114" s="2">
        <f t="shared" si="11"/>
        <v>3419.1175789596782</v>
      </c>
    </row>
    <row r="115" spans="1:21" x14ac:dyDescent="0.25">
      <c r="A115" s="1" t="s">
        <v>59</v>
      </c>
      <c r="B115" s="2">
        <v>491.60499999999996</v>
      </c>
      <c r="C115" s="2">
        <v>544.53</v>
      </c>
      <c r="D115" s="2">
        <v>1172.077</v>
      </c>
      <c r="E115" s="2">
        <v>1022.3249999999999</v>
      </c>
      <c r="F115" s="2">
        <v>895.029</v>
      </c>
      <c r="G115" s="4">
        <f t="shared" si="6"/>
        <v>8.0390028498931489E-4</v>
      </c>
      <c r="H115" s="4"/>
      <c r="I115" s="1" t="s">
        <v>59</v>
      </c>
      <c r="J115" s="2">
        <v>277985.91713399993</v>
      </c>
      <c r="K115" s="2">
        <v>451707.95185099996</v>
      </c>
      <c r="L115" s="2">
        <v>887950.51805800002</v>
      </c>
      <c r="M115" s="2">
        <v>1311402.7468080001</v>
      </c>
      <c r="N115" s="2">
        <v>1523590.212914</v>
      </c>
      <c r="P115" s="1" t="s">
        <v>59</v>
      </c>
      <c r="Q115" s="2">
        <f t="shared" si="7"/>
        <v>565.4660085515809</v>
      </c>
      <c r="R115" s="2">
        <f t="shared" si="8"/>
        <v>829.53731080197599</v>
      </c>
      <c r="S115" s="2">
        <f t="shared" si="9"/>
        <v>757.58718758067948</v>
      </c>
      <c r="T115" s="2">
        <f t="shared" si="10"/>
        <v>1282.7650177859293</v>
      </c>
      <c r="U115" s="2">
        <f t="shared" si="11"/>
        <v>1702.2802757385516</v>
      </c>
    </row>
    <row r="116" spans="1:21" x14ac:dyDescent="0.25">
      <c r="A116" s="1" t="s">
        <v>26</v>
      </c>
      <c r="B116" s="2">
        <v>1731.7120000000004</v>
      </c>
      <c r="C116" s="2">
        <v>2480.4629999999997</v>
      </c>
      <c r="D116" s="2">
        <v>2030.2260000000006</v>
      </c>
      <c r="E116" s="2">
        <v>2229.348</v>
      </c>
      <c r="F116" s="2">
        <v>14712.157000000001</v>
      </c>
      <c r="G116" s="4">
        <f t="shared" si="6"/>
        <v>1.3214216751756139E-2</v>
      </c>
      <c r="H116" s="4"/>
      <c r="I116" s="1" t="s">
        <v>26</v>
      </c>
      <c r="J116" s="2">
        <v>879137.44472699985</v>
      </c>
      <c r="K116" s="2">
        <v>1430783.2632220001</v>
      </c>
      <c r="L116" s="2">
        <v>1125313.1145140002</v>
      </c>
      <c r="M116" s="2">
        <v>1897415.0985500002</v>
      </c>
      <c r="N116" s="2">
        <v>10655171.022836</v>
      </c>
      <c r="P116" s="1" t="s">
        <v>26</v>
      </c>
      <c r="Q116" s="2">
        <f t="shared" si="7"/>
        <v>507.66954593315728</v>
      </c>
      <c r="R116" s="2">
        <f t="shared" si="8"/>
        <v>576.82104640222417</v>
      </c>
      <c r="S116" s="2">
        <f t="shared" si="9"/>
        <v>554.27972773178942</v>
      </c>
      <c r="T116" s="2">
        <f t="shared" si="10"/>
        <v>851.10763261276406</v>
      </c>
      <c r="U116" s="2">
        <f t="shared" si="11"/>
        <v>724.24261261186916</v>
      </c>
    </row>
    <row r="117" spans="1:21" x14ac:dyDescent="0.25">
      <c r="A117" s="1" t="s">
        <v>150</v>
      </c>
      <c r="B117" s="2">
        <v>1955.3770000000002</v>
      </c>
      <c r="C117" s="2">
        <v>1437.0400000000002</v>
      </c>
      <c r="D117" s="2">
        <v>2175.7259999999997</v>
      </c>
      <c r="E117" s="2">
        <v>2458.2469999999998</v>
      </c>
      <c r="F117" s="2">
        <v>2411.4869999999996</v>
      </c>
      <c r="G117" s="4">
        <f t="shared" si="6"/>
        <v>2.165957847788203E-3</v>
      </c>
      <c r="H117" s="4"/>
      <c r="I117" s="1" t="s">
        <v>150</v>
      </c>
      <c r="J117" s="2">
        <v>895467.26907100028</v>
      </c>
      <c r="K117" s="2">
        <v>681896.0420090002</v>
      </c>
      <c r="L117" s="2">
        <v>3033411.444379</v>
      </c>
      <c r="M117" s="2">
        <v>9020704.0915559996</v>
      </c>
      <c r="N117" s="2">
        <v>9557173.111978</v>
      </c>
      <c r="P117" s="1" t="s">
        <v>150</v>
      </c>
      <c r="Q117" s="2">
        <f t="shared" si="7"/>
        <v>457.95121302490526</v>
      </c>
      <c r="R117" s="2">
        <f t="shared" si="8"/>
        <v>474.51430858500817</v>
      </c>
      <c r="S117" s="2">
        <f t="shared" si="9"/>
        <v>1394.2065519183025</v>
      </c>
      <c r="T117" s="2">
        <f t="shared" si="10"/>
        <v>3669.5678227436056</v>
      </c>
      <c r="U117" s="2">
        <f t="shared" si="11"/>
        <v>3963.1866611671562</v>
      </c>
    </row>
    <row r="118" spans="1:21" x14ac:dyDescent="0.25">
      <c r="A118" s="1" t="s">
        <v>20</v>
      </c>
      <c r="B118" s="2">
        <v>1.899</v>
      </c>
      <c r="C118" s="2">
        <v>4.2569999999999997</v>
      </c>
      <c r="D118" s="2">
        <v>3.0350000000000001</v>
      </c>
      <c r="E118" s="2">
        <v>1.1459999999999999</v>
      </c>
      <c r="F118" s="2">
        <v>3.1159999999999997</v>
      </c>
      <c r="G118" s="4">
        <f t="shared" si="6"/>
        <v>2.7987398039914962E-6</v>
      </c>
      <c r="H118" s="4"/>
      <c r="I118" s="1" t="s">
        <v>20</v>
      </c>
      <c r="J118" s="2">
        <v>2034.4948959999999</v>
      </c>
      <c r="K118" s="2">
        <v>4094.2510560000001</v>
      </c>
      <c r="L118" s="2">
        <v>20138.888888000001</v>
      </c>
      <c r="M118" s="2">
        <v>1354.2799359999999</v>
      </c>
      <c r="N118" s="2">
        <v>3652.129105</v>
      </c>
      <c r="P118" s="1" t="s">
        <v>20</v>
      </c>
      <c r="Q118" s="2">
        <f t="shared" si="7"/>
        <v>1071.3506561348077</v>
      </c>
      <c r="R118" s="2">
        <f t="shared" si="8"/>
        <v>961.76909936575066</v>
      </c>
      <c r="S118" s="2">
        <f t="shared" si="9"/>
        <v>6635.5482332784186</v>
      </c>
      <c r="T118" s="2">
        <f t="shared" si="10"/>
        <v>1181.7451448516579</v>
      </c>
      <c r="U118" s="2">
        <f t="shared" si="11"/>
        <v>1172.0568372913995</v>
      </c>
    </row>
    <row r="119" spans="1:21" x14ac:dyDescent="0.25">
      <c r="A119" s="1" t="s">
        <v>70</v>
      </c>
      <c r="B119" s="2">
        <v>34.875999999999998</v>
      </c>
      <c r="C119" s="2">
        <v>212.19399999999999</v>
      </c>
      <c r="D119" s="2">
        <v>65.970999999999989</v>
      </c>
      <c r="E119" s="2">
        <v>454.95699999999994</v>
      </c>
      <c r="F119" s="2">
        <v>445.43199999999996</v>
      </c>
      <c r="G119" s="4">
        <f t="shared" si="6"/>
        <v>4.0007967534388326E-4</v>
      </c>
      <c r="H119" s="4"/>
      <c r="I119" s="1" t="s">
        <v>70</v>
      </c>
      <c r="J119" s="2">
        <v>74568.514288000006</v>
      </c>
      <c r="K119" s="2">
        <v>308341.57870299998</v>
      </c>
      <c r="L119" s="2">
        <v>97856.182740999997</v>
      </c>
      <c r="M119" s="2">
        <v>295975.34860300005</v>
      </c>
      <c r="N119" s="2">
        <v>279004.12879600003</v>
      </c>
      <c r="P119" s="1" t="s">
        <v>70</v>
      </c>
      <c r="Q119" s="2">
        <f t="shared" si="7"/>
        <v>2138.1039766028216</v>
      </c>
      <c r="R119" s="2">
        <f t="shared" si="8"/>
        <v>1453.1116747080503</v>
      </c>
      <c r="S119" s="2">
        <f t="shared" si="9"/>
        <v>1483.3211978141912</v>
      </c>
      <c r="T119" s="2">
        <f t="shared" si="10"/>
        <v>650.55675284257654</v>
      </c>
      <c r="U119" s="2">
        <f t="shared" si="11"/>
        <v>626.36750120332636</v>
      </c>
    </row>
    <row r="120" spans="1:21" x14ac:dyDescent="0.25">
      <c r="A120" s="1" t="s">
        <v>134</v>
      </c>
      <c r="B120" s="2">
        <v>24.703999999999997</v>
      </c>
      <c r="C120" s="2">
        <v>2.7</v>
      </c>
      <c r="D120" s="2">
        <v>24.693999999999999</v>
      </c>
      <c r="E120" s="2">
        <v>21.103000000000002</v>
      </c>
      <c r="F120" s="2">
        <v>23.603000000000002</v>
      </c>
      <c r="G120" s="4">
        <f t="shared" si="6"/>
        <v>2.1199825286781546E-5</v>
      </c>
      <c r="H120" s="4"/>
      <c r="I120" s="1" t="s">
        <v>134</v>
      </c>
      <c r="J120" s="2">
        <v>15787.750083999999</v>
      </c>
      <c r="K120" s="2">
        <v>1530.5020689999999</v>
      </c>
      <c r="L120" s="2">
        <v>14560.788346000001</v>
      </c>
      <c r="M120" s="2">
        <v>18754.227693000001</v>
      </c>
      <c r="N120" s="2">
        <v>21905.097970999999</v>
      </c>
      <c r="P120" s="1" t="s">
        <v>134</v>
      </c>
      <c r="Q120" s="2">
        <f t="shared" si="7"/>
        <v>639.07667114637309</v>
      </c>
      <c r="R120" s="2">
        <f t="shared" si="8"/>
        <v>566.85261814814805</v>
      </c>
      <c r="S120" s="2">
        <f t="shared" si="9"/>
        <v>589.6488355875922</v>
      </c>
      <c r="T120" s="2">
        <f t="shared" si="10"/>
        <v>888.69960162062262</v>
      </c>
      <c r="U120" s="2">
        <f t="shared" si="11"/>
        <v>928.0641431597677</v>
      </c>
    </row>
    <row r="121" spans="1:21" x14ac:dyDescent="0.25">
      <c r="A121" s="1" t="s">
        <v>56</v>
      </c>
      <c r="B121" s="2">
        <v>165.33500000000001</v>
      </c>
      <c r="C121" s="2">
        <v>162.98900000000003</v>
      </c>
      <c r="D121" s="2">
        <v>25.811</v>
      </c>
      <c r="E121" s="2">
        <v>391.42800000000005</v>
      </c>
      <c r="F121" s="2">
        <v>390.88500000000005</v>
      </c>
      <c r="G121" s="4">
        <f t="shared" si="6"/>
        <v>3.5108645965443395E-4</v>
      </c>
      <c r="H121" s="4"/>
      <c r="I121" s="1" t="s">
        <v>56</v>
      </c>
      <c r="J121" s="2">
        <v>143979.93834099997</v>
      </c>
      <c r="K121" s="2">
        <v>112091.127658</v>
      </c>
      <c r="L121" s="2">
        <v>14580.430814000001</v>
      </c>
      <c r="M121" s="2">
        <v>778659.22448400001</v>
      </c>
      <c r="N121" s="2">
        <v>781512.55146400013</v>
      </c>
      <c r="P121" s="1" t="s">
        <v>56</v>
      </c>
      <c r="Q121" s="2">
        <f t="shared" si="7"/>
        <v>870.83762265098107</v>
      </c>
      <c r="R121" s="2">
        <f t="shared" si="8"/>
        <v>687.72204049353013</v>
      </c>
      <c r="S121" s="2">
        <f t="shared" si="9"/>
        <v>564.89213180426952</v>
      </c>
      <c r="T121" s="2">
        <f t="shared" si="10"/>
        <v>1989.2782950734231</v>
      </c>
      <c r="U121" s="2">
        <f t="shared" si="11"/>
        <v>1999.3413701318802</v>
      </c>
    </row>
    <row r="122" spans="1:21" x14ac:dyDescent="0.25">
      <c r="A122" s="1" t="s">
        <v>127</v>
      </c>
      <c r="B122" s="2"/>
      <c r="C122" s="2">
        <v>37.828000000000003</v>
      </c>
      <c r="D122" s="2">
        <v>49.086999999999996</v>
      </c>
      <c r="E122" s="2">
        <v>206.92599999999999</v>
      </c>
      <c r="F122" s="2">
        <v>226.57599999999996</v>
      </c>
      <c r="G122" s="4">
        <f t="shared" si="6"/>
        <v>2.0350682600422888E-4</v>
      </c>
      <c r="H122" s="4"/>
      <c r="I122" s="1" t="s">
        <v>127</v>
      </c>
      <c r="J122" s="2"/>
      <c r="K122" s="2">
        <v>211443.35058099998</v>
      </c>
      <c r="L122" s="2">
        <v>27336.410881</v>
      </c>
      <c r="M122" s="2">
        <v>213128.660248</v>
      </c>
      <c r="N122" s="2">
        <v>255854.77974900004</v>
      </c>
      <c r="P122" s="1" t="s">
        <v>127</v>
      </c>
      <c r="Q122" s="2" t="e">
        <f t="shared" si="7"/>
        <v>#DIV/0!</v>
      </c>
      <c r="R122" s="2">
        <f t="shared" si="8"/>
        <v>5589.5989896637402</v>
      </c>
      <c r="S122" s="2">
        <f t="shared" si="9"/>
        <v>556.89715975716592</v>
      </c>
      <c r="T122" s="2">
        <f t="shared" si="10"/>
        <v>1029.9752580536037</v>
      </c>
      <c r="U122" s="2">
        <f t="shared" si="11"/>
        <v>1129.2227762384368</v>
      </c>
    </row>
    <row r="123" spans="1:21" x14ac:dyDescent="0.25">
      <c r="A123" s="1" t="s">
        <v>107</v>
      </c>
      <c r="B123" s="2">
        <v>218.732</v>
      </c>
      <c r="C123" s="2">
        <v>52.807000000000002</v>
      </c>
      <c r="D123" s="2">
        <v>59.463999999999999</v>
      </c>
      <c r="E123" s="2">
        <v>182.04699999999997</v>
      </c>
      <c r="F123" s="2">
        <v>198.38599999999997</v>
      </c>
      <c r="G123" s="4">
        <f t="shared" si="6"/>
        <v>1.7818703297646244E-4</v>
      </c>
      <c r="H123" s="4"/>
      <c r="I123" s="1" t="s">
        <v>107</v>
      </c>
      <c r="J123" s="2">
        <v>120046.213718</v>
      </c>
      <c r="K123" s="2">
        <v>54084.316027999987</v>
      </c>
      <c r="L123" s="2">
        <v>42953.899733999999</v>
      </c>
      <c r="M123" s="2">
        <v>114825.73271200001</v>
      </c>
      <c r="N123" s="2">
        <v>128461.85535900001</v>
      </c>
      <c r="P123" s="1" t="s">
        <v>107</v>
      </c>
      <c r="Q123" s="2">
        <f t="shared" si="7"/>
        <v>548.82785197410533</v>
      </c>
      <c r="R123" s="2">
        <f t="shared" si="8"/>
        <v>1024.1883846459746</v>
      </c>
      <c r="S123" s="2">
        <f t="shared" si="9"/>
        <v>722.35133415175562</v>
      </c>
      <c r="T123" s="2">
        <f t="shared" si="10"/>
        <v>630.74773389289601</v>
      </c>
      <c r="U123" s="2">
        <f t="shared" si="11"/>
        <v>647.5348833032574</v>
      </c>
    </row>
    <row r="124" spans="1:21" x14ac:dyDescent="0.25">
      <c r="A124" s="1" t="s">
        <v>74</v>
      </c>
      <c r="B124" s="2">
        <v>3517.9780000000001</v>
      </c>
      <c r="C124" s="2">
        <v>3937.6889999999989</v>
      </c>
      <c r="D124" s="2">
        <v>878.27</v>
      </c>
      <c r="E124" s="2">
        <v>6850.8809999999994</v>
      </c>
      <c r="F124" s="2">
        <v>11271.061</v>
      </c>
      <c r="G124" s="4">
        <f t="shared" si="6"/>
        <v>1.0123481082771566E-2</v>
      </c>
      <c r="H124" s="4"/>
      <c r="I124" s="1" t="s">
        <v>74</v>
      </c>
      <c r="J124" s="2">
        <v>2128440.6998920003</v>
      </c>
      <c r="K124" s="2">
        <v>2388459.1375410007</v>
      </c>
      <c r="L124" s="2">
        <v>536544.49022300006</v>
      </c>
      <c r="M124" s="2">
        <v>7591539.2159710005</v>
      </c>
      <c r="N124" s="2">
        <v>11315814.683224</v>
      </c>
      <c r="P124" s="1" t="s">
        <v>74</v>
      </c>
      <c r="Q124" s="2">
        <f t="shared" si="7"/>
        <v>605.01819508024221</v>
      </c>
      <c r="R124" s="2">
        <f t="shared" si="8"/>
        <v>606.5636817790845</v>
      </c>
      <c r="S124" s="2">
        <f t="shared" si="9"/>
        <v>610.91064276703071</v>
      </c>
      <c r="T124" s="2">
        <f t="shared" si="10"/>
        <v>1108.1113824588401</v>
      </c>
      <c r="U124" s="2">
        <f t="shared" si="11"/>
        <v>1003.9706717250488</v>
      </c>
    </row>
    <row r="125" spans="1:21" x14ac:dyDescent="0.25">
      <c r="A125" s="1" t="s">
        <v>114</v>
      </c>
      <c r="B125" s="2">
        <v>10.68</v>
      </c>
      <c r="C125" s="2">
        <v>0.20300000000000001</v>
      </c>
      <c r="D125" s="2"/>
      <c r="E125" s="2"/>
      <c r="F125" s="2">
        <v>0</v>
      </c>
      <c r="G125" s="4">
        <f t="shared" si="6"/>
        <v>0</v>
      </c>
      <c r="H125" s="4"/>
      <c r="I125" s="1" t="s">
        <v>114</v>
      </c>
      <c r="J125" s="2">
        <v>5120.1115019999997</v>
      </c>
      <c r="K125" s="2">
        <v>166.39536899999999</v>
      </c>
      <c r="L125" s="2"/>
      <c r="M125" s="2"/>
      <c r="N125" s="2">
        <v>0</v>
      </c>
      <c r="P125" s="1" t="s">
        <v>114</v>
      </c>
      <c r="Q125" s="2">
        <f t="shared" si="7"/>
        <v>479.41118932584271</v>
      </c>
      <c r="R125" s="2">
        <f t="shared" si="8"/>
        <v>819.68162068965501</v>
      </c>
      <c r="S125" s="2" t="e">
        <f t="shared" si="9"/>
        <v>#DIV/0!</v>
      </c>
      <c r="T125" s="2" t="e">
        <f t="shared" si="10"/>
        <v>#DIV/0!</v>
      </c>
      <c r="U125" s="2" t="e">
        <f t="shared" si="11"/>
        <v>#DIV/0!</v>
      </c>
    </row>
    <row r="126" spans="1:21" x14ac:dyDescent="0.25">
      <c r="A126" s="1" t="s">
        <v>110</v>
      </c>
      <c r="B126" s="2">
        <v>7.7000000000000013E-2</v>
      </c>
      <c r="C126" s="2">
        <v>11.788</v>
      </c>
      <c r="D126" s="2">
        <v>14.901</v>
      </c>
      <c r="E126" s="2">
        <v>2.0640000000000001</v>
      </c>
      <c r="F126" s="2">
        <v>2.0640000000000001</v>
      </c>
      <c r="G126" s="4">
        <f t="shared" si="6"/>
        <v>1.8538507559173457E-6</v>
      </c>
      <c r="H126" s="4"/>
      <c r="I126" s="1" t="s">
        <v>110</v>
      </c>
      <c r="J126" s="2">
        <v>1228.101126</v>
      </c>
      <c r="K126" s="2">
        <v>9049.8051459999988</v>
      </c>
      <c r="L126" s="2">
        <v>11201.338158999999</v>
      </c>
      <c r="M126" s="2">
        <v>1392.0273100000002</v>
      </c>
      <c r="N126" s="2">
        <v>1392.0273100000002</v>
      </c>
      <c r="P126" s="1" t="s">
        <v>110</v>
      </c>
      <c r="Q126" s="2">
        <f t="shared" si="7"/>
        <v>15949.365272727271</v>
      </c>
      <c r="R126" s="2">
        <f t="shared" si="8"/>
        <v>767.71336494740399</v>
      </c>
      <c r="S126" s="2">
        <f t="shared" si="9"/>
        <v>751.71721085833155</v>
      </c>
      <c r="T126" s="2">
        <f t="shared" si="10"/>
        <v>674.43183624031019</v>
      </c>
      <c r="U126" s="2">
        <f t="shared" si="11"/>
        <v>674.43183624031019</v>
      </c>
    </row>
    <row r="127" spans="1:21" x14ac:dyDescent="0.25">
      <c r="A127" s="1" t="s">
        <v>87</v>
      </c>
      <c r="B127" s="2">
        <v>453.161</v>
      </c>
      <c r="C127" s="2">
        <v>139.69999999999999</v>
      </c>
      <c r="D127" s="2">
        <v>105.86399999999999</v>
      </c>
      <c r="E127" s="2">
        <v>200.517</v>
      </c>
      <c r="F127" s="2">
        <v>414.70100000000002</v>
      </c>
      <c r="G127" s="4">
        <f t="shared" si="6"/>
        <v>3.7247759802794533E-4</v>
      </c>
      <c r="H127" s="4"/>
      <c r="I127" s="1" t="s">
        <v>87</v>
      </c>
      <c r="J127" s="2">
        <v>499526.24569300003</v>
      </c>
      <c r="K127" s="2">
        <v>181880.04734799999</v>
      </c>
      <c r="L127" s="2">
        <v>253740.66437800002</v>
      </c>
      <c r="M127" s="2">
        <v>445499.971341</v>
      </c>
      <c r="N127" s="2">
        <v>621095.00048799999</v>
      </c>
      <c r="P127" s="1" t="s">
        <v>87</v>
      </c>
      <c r="Q127" s="2">
        <f t="shared" si="7"/>
        <v>1102.3151720757082</v>
      </c>
      <c r="R127" s="2">
        <f t="shared" si="8"/>
        <v>1301.9330518826057</v>
      </c>
      <c r="S127" s="2">
        <f t="shared" si="9"/>
        <v>2396.8550628920129</v>
      </c>
      <c r="T127" s="2">
        <f t="shared" si="10"/>
        <v>2221.7566158530199</v>
      </c>
      <c r="U127" s="2">
        <f t="shared" si="11"/>
        <v>1497.6935201217261</v>
      </c>
    </row>
    <row r="128" spans="1:21" x14ac:dyDescent="0.25">
      <c r="A128" s="1" t="s">
        <v>163</v>
      </c>
      <c r="B128" s="2"/>
      <c r="C128" s="2">
        <v>18.376999999999999</v>
      </c>
      <c r="D128" s="2">
        <v>18.387</v>
      </c>
      <c r="E128" s="2">
        <v>26.457999999999998</v>
      </c>
      <c r="F128" s="2">
        <v>11.190000000000001</v>
      </c>
      <c r="G128" s="4">
        <f t="shared" si="6"/>
        <v>1.0050673429610028E-5</v>
      </c>
      <c r="H128" s="4"/>
      <c r="I128" s="1" t="s">
        <v>163</v>
      </c>
      <c r="J128" s="2"/>
      <c r="K128" s="2">
        <v>11160.215399999999</v>
      </c>
      <c r="L128" s="2">
        <v>10638.322275</v>
      </c>
      <c r="M128" s="2">
        <v>76514.449990000008</v>
      </c>
      <c r="N128" s="2">
        <v>62425.011158000001</v>
      </c>
      <c r="P128" s="1" t="s">
        <v>163</v>
      </c>
      <c r="Q128" s="2" t="e">
        <f t="shared" si="7"/>
        <v>#DIV/0!</v>
      </c>
      <c r="R128" s="2">
        <f t="shared" si="8"/>
        <v>607.29256135386629</v>
      </c>
      <c r="S128" s="2">
        <f t="shared" si="9"/>
        <v>578.57846712351113</v>
      </c>
      <c r="T128" s="2">
        <f t="shared" si="10"/>
        <v>2891.921157683877</v>
      </c>
      <c r="U128" s="2">
        <f t="shared" si="11"/>
        <v>5578.6426414655934</v>
      </c>
    </row>
    <row r="129" spans="1:21" x14ac:dyDescent="0.25">
      <c r="A129" s="1" t="s">
        <v>39</v>
      </c>
      <c r="B129" s="2">
        <v>334665.51999999996</v>
      </c>
      <c r="C129" s="2">
        <v>80344.888999999996</v>
      </c>
      <c r="D129" s="2">
        <v>66294.526000000013</v>
      </c>
      <c r="E129" s="2">
        <v>81281.396999999997</v>
      </c>
      <c r="F129" s="2">
        <v>98581.828999999998</v>
      </c>
      <c r="G129" s="5">
        <f t="shared" si="6"/>
        <v>8.8544572776823885E-2</v>
      </c>
      <c r="H129" s="4"/>
      <c r="I129" s="1" t="s">
        <v>39</v>
      </c>
      <c r="J129" s="2">
        <v>159685649.43182099</v>
      </c>
      <c r="K129" s="2">
        <v>37486418.31995599</v>
      </c>
      <c r="L129" s="2">
        <v>28668692.842725009</v>
      </c>
      <c r="M129" s="2">
        <v>62088645.137902007</v>
      </c>
      <c r="N129" s="2">
        <v>76425914.310109004</v>
      </c>
      <c r="P129" s="1" t="s">
        <v>39</v>
      </c>
      <c r="Q129" s="2">
        <f t="shared" si="7"/>
        <v>477.14998973249772</v>
      </c>
      <c r="R129" s="2">
        <f t="shared" si="8"/>
        <v>466.56879842046942</v>
      </c>
      <c r="S129" s="2">
        <f t="shared" si="9"/>
        <v>432.44434454098069</v>
      </c>
      <c r="T129" s="2">
        <f t="shared" si="10"/>
        <v>763.87276092095226</v>
      </c>
      <c r="U129" s="2">
        <f t="shared" si="11"/>
        <v>775.25356432683964</v>
      </c>
    </row>
    <row r="130" spans="1:21" x14ac:dyDescent="0.25">
      <c r="A130" s="1" t="s">
        <v>14</v>
      </c>
      <c r="B130" s="2">
        <v>50.713000000000001</v>
      </c>
      <c r="C130" s="2">
        <v>405.54300000000001</v>
      </c>
      <c r="D130" s="2">
        <v>105.06100000000001</v>
      </c>
      <c r="E130" s="2">
        <v>1571.4490000000001</v>
      </c>
      <c r="F130" s="2">
        <v>2634.1450000000004</v>
      </c>
      <c r="G130" s="4">
        <f t="shared" si="6"/>
        <v>2.3659455908168108E-3</v>
      </c>
      <c r="H130" s="4"/>
      <c r="I130" s="1" t="s">
        <v>14</v>
      </c>
      <c r="J130" s="2">
        <v>52998.863916000002</v>
      </c>
      <c r="K130" s="2">
        <v>259130.45226399999</v>
      </c>
      <c r="L130" s="2">
        <v>140329.90718100002</v>
      </c>
      <c r="M130" s="2">
        <v>1485182.0479620001</v>
      </c>
      <c r="N130" s="2">
        <v>2272888.5446700002</v>
      </c>
      <c r="P130" s="1" t="s">
        <v>14</v>
      </c>
      <c r="Q130" s="2">
        <f t="shared" si="7"/>
        <v>1045.0745157257509</v>
      </c>
      <c r="R130" s="2">
        <f t="shared" si="8"/>
        <v>638.97158196294845</v>
      </c>
      <c r="S130" s="2">
        <f t="shared" si="9"/>
        <v>1335.6993287804228</v>
      </c>
      <c r="T130" s="2">
        <f t="shared" si="10"/>
        <v>945.10356235678034</v>
      </c>
      <c r="U130" s="2">
        <f t="shared" si="11"/>
        <v>862.85627582004781</v>
      </c>
    </row>
    <row r="131" spans="1:21" x14ac:dyDescent="0.25">
      <c r="A131" s="1" t="s">
        <v>62</v>
      </c>
      <c r="B131" s="2">
        <v>1032.3860000000002</v>
      </c>
      <c r="C131" s="2">
        <v>790.95699999999999</v>
      </c>
      <c r="D131" s="2">
        <v>1453.8010000000002</v>
      </c>
      <c r="E131" s="2">
        <v>1225.7179999999998</v>
      </c>
      <c r="F131" s="2">
        <v>1861.6149999999998</v>
      </c>
      <c r="G131" s="4">
        <f t="shared" si="6"/>
        <v>1.672071887101293E-3</v>
      </c>
      <c r="H131" s="4"/>
      <c r="I131" s="1" t="s">
        <v>62</v>
      </c>
      <c r="J131" s="2">
        <v>632728.23275299987</v>
      </c>
      <c r="K131" s="2">
        <v>537535.12126299995</v>
      </c>
      <c r="L131" s="2">
        <v>852075.91910699999</v>
      </c>
      <c r="M131" s="2">
        <v>1487023.7997330001</v>
      </c>
      <c r="N131" s="2">
        <v>2323524.5926340003</v>
      </c>
      <c r="P131" s="1" t="s">
        <v>62</v>
      </c>
      <c r="Q131" s="2">
        <f t="shared" si="7"/>
        <v>612.87951672436452</v>
      </c>
      <c r="R131" s="2">
        <f t="shared" si="8"/>
        <v>679.60094071232686</v>
      </c>
      <c r="S131" s="2">
        <f t="shared" si="9"/>
        <v>586.10216880233259</v>
      </c>
      <c r="T131" s="2">
        <f t="shared" si="10"/>
        <v>1213.1859038808277</v>
      </c>
      <c r="U131" s="2">
        <f t="shared" si="11"/>
        <v>1248.1230504878831</v>
      </c>
    </row>
    <row r="132" spans="1:21" x14ac:dyDescent="0.25">
      <c r="A132" s="1" t="s">
        <v>30</v>
      </c>
      <c r="B132" s="2">
        <v>26.21</v>
      </c>
      <c r="C132" s="2">
        <v>2</v>
      </c>
      <c r="D132" s="2">
        <v>9.9190000000000005</v>
      </c>
      <c r="E132" s="2">
        <v>436.59000000000003</v>
      </c>
      <c r="F132" s="2">
        <v>406.07000000000005</v>
      </c>
      <c r="G132" s="4">
        <f t="shared" si="6"/>
        <v>3.6472537618961076E-4</v>
      </c>
      <c r="H132" s="4"/>
      <c r="I132" s="1" t="s">
        <v>30</v>
      </c>
      <c r="J132" s="2">
        <v>18079.96485</v>
      </c>
      <c r="K132" s="2">
        <v>1809.7909689999999</v>
      </c>
      <c r="L132" s="2">
        <v>4681.8251620000001</v>
      </c>
      <c r="M132" s="2">
        <v>310372.07870200003</v>
      </c>
      <c r="N132" s="2">
        <v>290941.13766200002</v>
      </c>
      <c r="P132" s="1" t="s">
        <v>30</v>
      </c>
      <c r="Q132" s="2">
        <f t="shared" si="7"/>
        <v>689.81170736360161</v>
      </c>
      <c r="R132" s="2">
        <f t="shared" si="8"/>
        <v>904.89548449999995</v>
      </c>
      <c r="S132" s="2">
        <f t="shared" si="9"/>
        <v>472.0057628793225</v>
      </c>
      <c r="T132" s="2">
        <f t="shared" si="10"/>
        <v>710.90056735610074</v>
      </c>
      <c r="U132" s="2">
        <f t="shared" si="11"/>
        <v>716.48025626616095</v>
      </c>
    </row>
    <row r="133" spans="1:21" x14ac:dyDescent="0.25">
      <c r="A133" s="1" t="s">
        <v>92</v>
      </c>
      <c r="B133" s="2">
        <v>88.619</v>
      </c>
      <c r="C133" s="2">
        <v>82.460999999999999</v>
      </c>
      <c r="D133" s="2">
        <v>191.45099999999999</v>
      </c>
      <c r="E133" s="2">
        <v>21063.617999999999</v>
      </c>
      <c r="F133" s="2">
        <v>40085.036999999997</v>
      </c>
      <c r="G133" s="4">
        <f t="shared" si="6"/>
        <v>3.60037190617368E-2</v>
      </c>
      <c r="H133" s="4"/>
      <c r="I133" s="1" t="s">
        <v>92</v>
      </c>
      <c r="J133" s="2">
        <v>42881.171914999999</v>
      </c>
      <c r="K133" s="2">
        <v>45907.288488999999</v>
      </c>
      <c r="L133" s="2">
        <v>139889.79014599998</v>
      </c>
      <c r="M133" s="2">
        <v>17290837.933890998</v>
      </c>
      <c r="N133" s="2">
        <v>31463016.447787002</v>
      </c>
      <c r="P133" s="1" t="s">
        <v>92</v>
      </c>
      <c r="Q133" s="2">
        <f t="shared" si="7"/>
        <v>483.88237189541746</v>
      </c>
      <c r="R133" s="2">
        <f t="shared" si="8"/>
        <v>556.71515612228814</v>
      </c>
      <c r="S133" s="2">
        <f t="shared" si="9"/>
        <v>730.68195071323726</v>
      </c>
      <c r="T133" s="2">
        <f t="shared" si="10"/>
        <v>820.88641817806422</v>
      </c>
      <c r="U133" s="2">
        <f t="shared" si="11"/>
        <v>784.90675829454779</v>
      </c>
    </row>
    <row r="134" spans="1:21" x14ac:dyDescent="0.25">
      <c r="A134" s="1" t="s">
        <v>93</v>
      </c>
      <c r="B134" s="2">
        <v>23041.068000000003</v>
      </c>
      <c r="C134" s="2">
        <v>15015.049000000001</v>
      </c>
      <c r="D134" s="2">
        <v>13949.705999999996</v>
      </c>
      <c r="E134" s="2">
        <v>49937.99500000001</v>
      </c>
      <c r="F134" s="2">
        <v>70642.714000000007</v>
      </c>
      <c r="G134" s="4">
        <f t="shared" si="6"/>
        <v>6.3450120517903524E-2</v>
      </c>
      <c r="H134" s="4"/>
      <c r="I134" s="1" t="s">
        <v>93</v>
      </c>
      <c r="J134" s="2">
        <v>12959941.059804004</v>
      </c>
      <c r="K134" s="2">
        <v>9249217.153402999</v>
      </c>
      <c r="L134" s="2">
        <v>29610819.597864997</v>
      </c>
      <c r="M134" s="2">
        <v>66881137.253180005</v>
      </c>
      <c r="N134" s="2">
        <v>93957248.40131101</v>
      </c>
      <c r="P134" s="1" t="s">
        <v>93</v>
      </c>
      <c r="Q134" s="2">
        <f t="shared" si="7"/>
        <v>562.47136894018979</v>
      </c>
      <c r="R134" s="2">
        <f t="shared" si="8"/>
        <v>615.9964681702337</v>
      </c>
      <c r="S134" s="2">
        <f t="shared" si="9"/>
        <v>2122.6841338351505</v>
      </c>
      <c r="T134" s="2">
        <f t="shared" si="10"/>
        <v>1339.2835906443579</v>
      </c>
      <c r="U134" s="2">
        <f t="shared" si="11"/>
        <v>1330.0345227578741</v>
      </c>
    </row>
    <row r="135" spans="1:21" x14ac:dyDescent="0.25">
      <c r="A135" s="1" t="s">
        <v>11</v>
      </c>
      <c r="B135" s="2">
        <v>159.97699999999998</v>
      </c>
      <c r="C135" s="2">
        <v>397.51500000000004</v>
      </c>
      <c r="D135" s="2">
        <v>328.23900000000003</v>
      </c>
      <c r="E135" s="2">
        <v>44.300000000000004</v>
      </c>
      <c r="F135" s="2">
        <v>44.542000000000002</v>
      </c>
      <c r="G135" s="4">
        <f t="shared" ref="G135:G191" si="12">F135/$F$191</f>
        <v>4.0006889714181401E-5</v>
      </c>
      <c r="H135" s="4"/>
      <c r="I135" s="1" t="s">
        <v>11</v>
      </c>
      <c r="J135" s="2">
        <v>335795.60778900003</v>
      </c>
      <c r="K135" s="2">
        <v>629452.05853899999</v>
      </c>
      <c r="L135" s="2">
        <v>417620.56953699997</v>
      </c>
      <c r="M135" s="2">
        <v>180993.019497</v>
      </c>
      <c r="N135" s="2">
        <v>192009.56877299998</v>
      </c>
      <c r="P135" s="1" t="s">
        <v>11</v>
      </c>
      <c r="Q135" s="2">
        <f t="shared" ref="Q135:Q191" si="13">J135/B135</f>
        <v>2099.0242834219925</v>
      </c>
      <c r="R135" s="2">
        <f t="shared" ref="R135:R191" si="14">K135/C135</f>
        <v>1583.4674378048626</v>
      </c>
      <c r="S135" s="2">
        <f t="shared" ref="S135:S191" si="15">L135/D135</f>
        <v>1272.3063668150339</v>
      </c>
      <c r="T135" s="2">
        <f t="shared" ref="T135:T191" si="16">M135/E135</f>
        <v>4085.6212076072229</v>
      </c>
      <c r="U135" s="2">
        <f t="shared" ref="U135:U191" si="17">N135/F135</f>
        <v>4310.753194131381</v>
      </c>
    </row>
    <row r="136" spans="1:21" x14ac:dyDescent="0.25">
      <c r="A136" s="1" t="s">
        <v>24</v>
      </c>
      <c r="B136" s="2">
        <v>1.823</v>
      </c>
      <c r="C136" s="2"/>
      <c r="D136" s="2">
        <v>0.13900000000000001</v>
      </c>
      <c r="E136" s="2">
        <v>227.63500000000002</v>
      </c>
      <c r="F136" s="2">
        <v>232.99500000000003</v>
      </c>
      <c r="G136" s="4">
        <f t="shared" si="12"/>
        <v>2.0927226592779165E-4</v>
      </c>
      <c r="H136" s="4"/>
      <c r="I136" s="1" t="s">
        <v>24</v>
      </c>
      <c r="J136" s="2">
        <v>1392.7304220000001</v>
      </c>
      <c r="K136" s="2"/>
      <c r="L136" s="2">
        <v>995.32581700000003</v>
      </c>
      <c r="M136" s="2">
        <v>1187278.5987749998</v>
      </c>
      <c r="N136" s="2">
        <v>1196724.3649209999</v>
      </c>
      <c r="P136" s="1" t="s">
        <v>24</v>
      </c>
      <c r="Q136" s="2">
        <f t="shared" si="13"/>
        <v>763.9771925397697</v>
      </c>
      <c r="R136" s="2" t="e">
        <f t="shared" si="14"/>
        <v>#DIV/0!</v>
      </c>
      <c r="S136" s="2">
        <f t="shared" si="15"/>
        <v>7160.6173884892078</v>
      </c>
      <c r="T136" s="2">
        <f t="shared" si="16"/>
        <v>5215.7119896984195</v>
      </c>
      <c r="U136" s="2">
        <f t="shared" si="17"/>
        <v>5136.2662929290318</v>
      </c>
    </row>
    <row r="137" spans="1:21" x14ac:dyDescent="0.25">
      <c r="A137" s="1" t="s">
        <v>137</v>
      </c>
      <c r="B137" s="2"/>
      <c r="C137" s="2">
        <v>25.943999999999999</v>
      </c>
      <c r="D137" s="2"/>
      <c r="E137" s="2"/>
      <c r="F137" s="2">
        <v>0</v>
      </c>
      <c r="G137" s="4">
        <f t="shared" si="12"/>
        <v>0</v>
      </c>
      <c r="H137" s="4"/>
      <c r="I137" s="1" t="s">
        <v>137</v>
      </c>
      <c r="J137" s="2"/>
      <c r="K137" s="2">
        <v>8536.2590309999996</v>
      </c>
      <c r="L137" s="2"/>
      <c r="M137" s="2"/>
      <c r="N137" s="2">
        <v>0</v>
      </c>
      <c r="P137" s="1" t="s">
        <v>137</v>
      </c>
      <c r="Q137" s="2" t="e">
        <f t="shared" si="13"/>
        <v>#DIV/0!</v>
      </c>
      <c r="R137" s="2">
        <f t="shared" si="14"/>
        <v>329.02632712765956</v>
      </c>
      <c r="S137" s="2" t="e">
        <f t="shared" si="15"/>
        <v>#DIV/0!</v>
      </c>
      <c r="T137" s="2" t="e">
        <f t="shared" si="16"/>
        <v>#DIV/0!</v>
      </c>
      <c r="U137" s="2" t="e">
        <f t="shared" si="17"/>
        <v>#DIV/0!</v>
      </c>
    </row>
    <row r="138" spans="1:21" x14ac:dyDescent="0.25">
      <c r="A138" s="1" t="s">
        <v>60</v>
      </c>
      <c r="B138" s="2">
        <v>4305.5760000000009</v>
      </c>
      <c r="C138" s="2">
        <v>1193.498</v>
      </c>
      <c r="D138" s="2">
        <v>933.86900000000014</v>
      </c>
      <c r="E138" s="2">
        <v>2753.1959999999999</v>
      </c>
      <c r="F138" s="2">
        <v>2769.4319999999998</v>
      </c>
      <c r="G138" s="4">
        <f t="shared" si="12"/>
        <v>2.4874581427624448E-3</v>
      </c>
      <c r="H138" s="4"/>
      <c r="I138" s="1" t="s">
        <v>60</v>
      </c>
      <c r="J138" s="2">
        <v>2320984.1655629994</v>
      </c>
      <c r="K138" s="2">
        <v>571200.35094199993</v>
      </c>
      <c r="L138" s="2">
        <v>582701.55149800016</v>
      </c>
      <c r="M138" s="2">
        <v>1978203.9130760001</v>
      </c>
      <c r="N138" s="2">
        <v>2058681.5457210001</v>
      </c>
      <c r="P138" s="1" t="s">
        <v>60</v>
      </c>
      <c r="Q138" s="2">
        <f t="shared" si="13"/>
        <v>539.06473037823491</v>
      </c>
      <c r="R138" s="2">
        <f t="shared" si="14"/>
        <v>478.59347141092815</v>
      </c>
      <c r="S138" s="2">
        <f t="shared" si="15"/>
        <v>623.9649795613733</v>
      </c>
      <c r="T138" s="2">
        <f t="shared" si="16"/>
        <v>718.51183609012946</v>
      </c>
      <c r="U138" s="2">
        <f t="shared" si="17"/>
        <v>743.35876299580571</v>
      </c>
    </row>
    <row r="139" spans="1:21" x14ac:dyDescent="0.25">
      <c r="A139" s="1" t="s">
        <v>85</v>
      </c>
      <c r="B139" s="2"/>
      <c r="C139" s="2">
        <v>1.0999999999999999E-2</v>
      </c>
      <c r="D139" s="2">
        <v>1.3499999999999999</v>
      </c>
      <c r="E139" s="2">
        <v>5.4450000000000003</v>
      </c>
      <c r="F139" s="2">
        <v>5.4450000000000003</v>
      </c>
      <c r="G139" s="4">
        <f t="shared" si="12"/>
        <v>4.8906091889389277E-6</v>
      </c>
      <c r="H139" s="4"/>
      <c r="I139" s="1" t="s">
        <v>85</v>
      </c>
      <c r="J139" s="2"/>
      <c r="K139" s="2">
        <v>40.434899000000001</v>
      </c>
      <c r="L139" s="2">
        <v>732.54856299999994</v>
      </c>
      <c r="M139" s="2">
        <v>2346.5517239999999</v>
      </c>
      <c r="N139" s="2">
        <v>2346.5517239999999</v>
      </c>
      <c r="P139" s="1" t="s">
        <v>85</v>
      </c>
      <c r="Q139" s="2" t="e">
        <f t="shared" si="13"/>
        <v>#DIV/0!</v>
      </c>
      <c r="R139" s="2">
        <f t="shared" si="14"/>
        <v>3675.8999090909097</v>
      </c>
      <c r="S139" s="2">
        <f t="shared" si="15"/>
        <v>542.62856518518515</v>
      </c>
      <c r="T139" s="2">
        <f t="shared" si="16"/>
        <v>430.95532121212119</v>
      </c>
      <c r="U139" s="2">
        <f t="shared" si="17"/>
        <v>430.95532121212119</v>
      </c>
    </row>
    <row r="140" spans="1:21" x14ac:dyDescent="0.25">
      <c r="A140" s="1" t="s">
        <v>58</v>
      </c>
      <c r="B140" s="2">
        <v>129.31700000000001</v>
      </c>
      <c r="C140" s="2">
        <v>858.23800000000006</v>
      </c>
      <c r="D140" s="2">
        <v>92.831000000000003</v>
      </c>
      <c r="E140" s="2">
        <v>186.226</v>
      </c>
      <c r="F140" s="2">
        <v>175.572</v>
      </c>
      <c r="G140" s="4">
        <f t="shared" si="12"/>
        <v>1.5769587447573652E-4</v>
      </c>
      <c r="H140" s="4"/>
      <c r="I140" s="1" t="s">
        <v>58</v>
      </c>
      <c r="J140" s="2">
        <v>172951.96167000002</v>
      </c>
      <c r="K140" s="2">
        <v>395870.74155700003</v>
      </c>
      <c r="L140" s="2">
        <v>200682.51959099999</v>
      </c>
      <c r="M140" s="2">
        <v>280246.41445400001</v>
      </c>
      <c r="N140" s="2">
        <v>270134.00103000004</v>
      </c>
      <c r="P140" s="1" t="s">
        <v>58</v>
      </c>
      <c r="Q140" s="2">
        <f t="shared" si="13"/>
        <v>1337.4263373725032</v>
      </c>
      <c r="R140" s="2">
        <f t="shared" si="14"/>
        <v>461.25986213264855</v>
      </c>
      <c r="S140" s="2">
        <f t="shared" si="15"/>
        <v>2161.8049960788958</v>
      </c>
      <c r="T140" s="2">
        <f t="shared" si="16"/>
        <v>1504.8726517994266</v>
      </c>
      <c r="U140" s="2">
        <f t="shared" si="17"/>
        <v>1538.5938591005402</v>
      </c>
    </row>
    <row r="141" spans="1:21" x14ac:dyDescent="0.25">
      <c r="A141" s="1" t="s">
        <v>139</v>
      </c>
      <c r="B141" s="2">
        <v>8.3099999999999987</v>
      </c>
      <c r="C141" s="2">
        <v>12.592000000000001</v>
      </c>
      <c r="D141" s="2">
        <v>0.40900000000000003</v>
      </c>
      <c r="E141" s="2">
        <v>1.7490000000000001</v>
      </c>
      <c r="F141" s="2">
        <v>1.359</v>
      </c>
      <c r="G141" s="4">
        <f t="shared" si="12"/>
        <v>1.2206313843467407E-6</v>
      </c>
      <c r="H141" s="4"/>
      <c r="I141" s="1" t="s">
        <v>139</v>
      </c>
      <c r="J141" s="2">
        <v>7704.0915859999996</v>
      </c>
      <c r="K141" s="2">
        <v>8834.7941499999997</v>
      </c>
      <c r="L141" s="2">
        <v>897.78120899999999</v>
      </c>
      <c r="M141" s="2">
        <v>1901.5115259999998</v>
      </c>
      <c r="N141" s="2">
        <v>1234.735373</v>
      </c>
      <c r="P141" s="1" t="s">
        <v>139</v>
      </c>
      <c r="Q141" s="2">
        <f t="shared" si="13"/>
        <v>927.08683345367035</v>
      </c>
      <c r="R141" s="2">
        <f t="shared" si="14"/>
        <v>701.61961165819559</v>
      </c>
      <c r="S141" s="2">
        <f t="shared" si="15"/>
        <v>2195.0640806845963</v>
      </c>
      <c r="T141" s="2">
        <f t="shared" si="16"/>
        <v>1087.1992715837619</v>
      </c>
      <c r="U141" s="2">
        <f t="shared" si="17"/>
        <v>908.56171670345839</v>
      </c>
    </row>
    <row r="142" spans="1:21" x14ac:dyDescent="0.25">
      <c r="A142" s="1" t="s">
        <v>183</v>
      </c>
      <c r="B142" s="2">
        <v>0.7</v>
      </c>
      <c r="C142" s="2"/>
      <c r="D142" s="2">
        <v>2.7</v>
      </c>
      <c r="E142" s="2"/>
      <c r="F142" s="2">
        <v>0</v>
      </c>
      <c r="G142" s="4">
        <f t="shared" si="12"/>
        <v>0</v>
      </c>
      <c r="H142" s="4"/>
      <c r="I142" s="1" t="s">
        <v>183</v>
      </c>
      <c r="J142" s="2">
        <v>244.88397900000001</v>
      </c>
      <c r="K142" s="2"/>
      <c r="L142" s="2">
        <v>15587.529976</v>
      </c>
      <c r="M142" s="2"/>
      <c r="N142" s="2">
        <v>0</v>
      </c>
      <c r="P142" s="1" t="s">
        <v>183</v>
      </c>
      <c r="Q142" s="2">
        <f t="shared" si="13"/>
        <v>349.83425571428575</v>
      </c>
      <c r="R142" s="2" t="e">
        <f t="shared" si="14"/>
        <v>#DIV/0!</v>
      </c>
      <c r="S142" s="2">
        <f t="shared" si="15"/>
        <v>5773.1592503703696</v>
      </c>
      <c r="T142" s="2" t="e">
        <f t="shared" si="16"/>
        <v>#DIV/0!</v>
      </c>
      <c r="U142" s="2" t="e">
        <f t="shared" si="17"/>
        <v>#DIV/0!</v>
      </c>
    </row>
    <row r="143" spans="1:21" x14ac:dyDescent="0.25">
      <c r="A143" s="1" t="s">
        <v>125</v>
      </c>
      <c r="B143" s="2"/>
      <c r="C143" s="2"/>
      <c r="D143" s="2">
        <v>21.532</v>
      </c>
      <c r="E143" s="2"/>
      <c r="F143" s="2">
        <v>0</v>
      </c>
      <c r="G143" s="4">
        <f t="shared" si="12"/>
        <v>0</v>
      </c>
      <c r="H143" s="4"/>
      <c r="I143" s="1" t="s">
        <v>125</v>
      </c>
      <c r="J143" s="2"/>
      <c r="K143" s="2"/>
      <c r="L143" s="2">
        <v>4597.176101</v>
      </c>
      <c r="M143" s="2"/>
      <c r="N143" s="2">
        <v>0</v>
      </c>
      <c r="P143" s="1" t="s">
        <v>125</v>
      </c>
      <c r="Q143" s="2" t="e">
        <f t="shared" si="13"/>
        <v>#DIV/0!</v>
      </c>
      <c r="R143" s="2" t="e">
        <f t="shared" si="14"/>
        <v>#DIV/0!</v>
      </c>
      <c r="S143" s="2">
        <f t="shared" si="15"/>
        <v>213.50437028608582</v>
      </c>
      <c r="T143" s="2" t="e">
        <f t="shared" si="16"/>
        <v>#DIV/0!</v>
      </c>
      <c r="U143" s="2" t="e">
        <f t="shared" si="17"/>
        <v>#DIV/0!</v>
      </c>
    </row>
    <row r="144" spans="1:21" x14ac:dyDescent="0.25">
      <c r="A144" s="1" t="s">
        <v>158</v>
      </c>
      <c r="B144" s="2">
        <v>4.4569999999999999</v>
      </c>
      <c r="C144" s="2">
        <v>49.337999999999994</v>
      </c>
      <c r="D144" s="2">
        <v>22.952999999999999</v>
      </c>
      <c r="E144" s="2">
        <v>71.923000000000002</v>
      </c>
      <c r="F144" s="2">
        <v>48.964000000000006</v>
      </c>
      <c r="G144" s="4">
        <f t="shared" si="12"/>
        <v>4.3978657176713626E-5</v>
      </c>
      <c r="H144" s="4"/>
      <c r="I144" s="1" t="s">
        <v>158</v>
      </c>
      <c r="J144" s="2">
        <v>3834.0465429999999</v>
      </c>
      <c r="K144" s="2">
        <v>33213.929325000005</v>
      </c>
      <c r="L144" s="2">
        <v>13397.309623000001</v>
      </c>
      <c r="M144" s="2">
        <v>58062.514482999999</v>
      </c>
      <c r="N144" s="2">
        <v>43261.257892000001</v>
      </c>
      <c r="P144" s="1" t="s">
        <v>158</v>
      </c>
      <c r="Q144" s="2">
        <f t="shared" si="13"/>
        <v>860.23032151671532</v>
      </c>
      <c r="R144" s="2">
        <f t="shared" si="14"/>
        <v>673.19164386476973</v>
      </c>
      <c r="S144" s="2">
        <f t="shared" si="15"/>
        <v>583.68446926327715</v>
      </c>
      <c r="T144" s="2">
        <f t="shared" si="16"/>
        <v>807.28716103332727</v>
      </c>
      <c r="U144" s="2">
        <f t="shared" si="17"/>
        <v>883.53193962911519</v>
      </c>
    </row>
    <row r="145" spans="1:21" x14ac:dyDescent="0.25">
      <c r="A145" s="1" t="s">
        <v>151</v>
      </c>
      <c r="B145" s="2"/>
      <c r="C145" s="2">
        <v>6.05</v>
      </c>
      <c r="D145" s="2">
        <v>6.6</v>
      </c>
      <c r="E145" s="2"/>
      <c r="F145" s="2">
        <v>0</v>
      </c>
      <c r="G145" s="4">
        <f t="shared" si="12"/>
        <v>0</v>
      </c>
      <c r="H145" s="4"/>
      <c r="I145" s="1" t="s">
        <v>151</v>
      </c>
      <c r="J145" s="2"/>
      <c r="K145" s="2">
        <v>3190.5762829999999</v>
      </c>
      <c r="L145" s="2">
        <v>4441.3984029999992</v>
      </c>
      <c r="M145" s="2"/>
      <c r="N145" s="2">
        <v>0</v>
      </c>
      <c r="P145" s="1" t="s">
        <v>151</v>
      </c>
      <c r="Q145" s="2" t="e">
        <f t="shared" si="13"/>
        <v>#DIV/0!</v>
      </c>
      <c r="R145" s="2">
        <f t="shared" si="14"/>
        <v>527.36798066115705</v>
      </c>
      <c r="S145" s="2">
        <f t="shared" si="15"/>
        <v>672.93915196969692</v>
      </c>
      <c r="T145" s="2" t="e">
        <f t="shared" si="16"/>
        <v>#DIV/0!</v>
      </c>
      <c r="U145" s="2" t="e">
        <f t="shared" si="17"/>
        <v>#DIV/0!</v>
      </c>
    </row>
    <row r="146" spans="1:21" x14ac:dyDescent="0.25">
      <c r="A146" s="1" t="s">
        <v>78</v>
      </c>
      <c r="B146" s="2">
        <v>244.35000000000002</v>
      </c>
      <c r="C146" s="2">
        <v>418.62899999999996</v>
      </c>
      <c r="D146" s="2">
        <v>339.05500000000001</v>
      </c>
      <c r="E146" s="2">
        <v>12966.154</v>
      </c>
      <c r="F146" s="2">
        <v>24220.775000000001</v>
      </c>
      <c r="G146" s="4">
        <f t="shared" si="12"/>
        <v>2.1754700602061021E-2</v>
      </c>
      <c r="H146" s="4"/>
      <c r="I146" s="1" t="s">
        <v>78</v>
      </c>
      <c r="J146" s="2">
        <v>355844.80201800005</v>
      </c>
      <c r="K146" s="2">
        <v>1119694.5142850003</v>
      </c>
      <c r="L146" s="2">
        <v>480763.56909800007</v>
      </c>
      <c r="M146" s="2">
        <v>11631812.032574</v>
      </c>
      <c r="N146" s="2">
        <v>21723272.408950005</v>
      </c>
      <c r="P146" s="1" t="s">
        <v>78</v>
      </c>
      <c r="Q146" s="2">
        <f t="shared" si="13"/>
        <v>1456.2913935666054</v>
      </c>
      <c r="R146" s="2">
        <f t="shared" si="14"/>
        <v>2674.6702074748773</v>
      </c>
      <c r="S146" s="2">
        <f t="shared" si="15"/>
        <v>1417.9515686186608</v>
      </c>
      <c r="T146" s="2">
        <f t="shared" si="16"/>
        <v>897.09038104699357</v>
      </c>
      <c r="U146" s="2">
        <f t="shared" si="17"/>
        <v>896.88593403596724</v>
      </c>
    </row>
    <row r="147" spans="1:21" x14ac:dyDescent="0.25">
      <c r="A147" s="1" t="s">
        <v>117</v>
      </c>
      <c r="B147" s="2">
        <v>113.99499999999999</v>
      </c>
      <c r="C147" s="2">
        <v>282.34500000000003</v>
      </c>
      <c r="D147" s="2">
        <v>118.758</v>
      </c>
      <c r="E147" s="2">
        <v>247.28199999999998</v>
      </c>
      <c r="F147" s="2">
        <v>236.60400000000001</v>
      </c>
      <c r="G147" s="4">
        <f t="shared" si="12"/>
        <v>2.1251381020012967E-4</v>
      </c>
      <c r="H147" s="4"/>
      <c r="I147" s="1" t="s">
        <v>117</v>
      </c>
      <c r="J147" s="2">
        <v>80242.320519000001</v>
      </c>
      <c r="K147" s="2">
        <v>212479.43566299998</v>
      </c>
      <c r="L147" s="2">
        <v>87348.930133000002</v>
      </c>
      <c r="M147" s="2">
        <v>210877.41967600002</v>
      </c>
      <c r="N147" s="2">
        <v>319907.87047100003</v>
      </c>
      <c r="P147" s="1" t="s">
        <v>117</v>
      </c>
      <c r="Q147" s="2">
        <f t="shared" si="13"/>
        <v>703.91087783674732</v>
      </c>
      <c r="R147" s="2">
        <f t="shared" si="14"/>
        <v>752.55250017885908</v>
      </c>
      <c r="S147" s="2">
        <f t="shared" si="15"/>
        <v>735.52038711497335</v>
      </c>
      <c r="T147" s="2">
        <f t="shared" si="16"/>
        <v>852.7811149861293</v>
      </c>
      <c r="U147" s="2">
        <f t="shared" si="17"/>
        <v>1352.0814122795896</v>
      </c>
    </row>
    <row r="148" spans="1:21" x14ac:dyDescent="0.25">
      <c r="A148" s="1" t="s">
        <v>122</v>
      </c>
      <c r="B148" s="2">
        <v>0.1</v>
      </c>
      <c r="C148" s="2">
        <v>2.141</v>
      </c>
      <c r="D148" s="2">
        <v>0.27800000000000002</v>
      </c>
      <c r="E148" s="2"/>
      <c r="F148" s="2">
        <v>15.353999999999999</v>
      </c>
      <c r="G148" s="4">
        <f t="shared" si="12"/>
        <v>1.3790709547652579E-5</v>
      </c>
      <c r="H148" s="4"/>
      <c r="I148" s="1" t="s">
        <v>122</v>
      </c>
      <c r="J148" s="2">
        <v>262.20079500000003</v>
      </c>
      <c r="K148" s="2">
        <v>23094.656336</v>
      </c>
      <c r="L148" s="2">
        <v>848.40642899999989</v>
      </c>
      <c r="M148" s="2"/>
      <c r="N148" s="2">
        <v>9837.5533159999995</v>
      </c>
      <c r="P148" s="1" t="s">
        <v>122</v>
      </c>
      <c r="Q148" s="2">
        <f t="shared" si="13"/>
        <v>2622.0079500000002</v>
      </c>
      <c r="R148" s="2">
        <f t="shared" si="14"/>
        <v>10786.85489771135</v>
      </c>
      <c r="S148" s="2">
        <f t="shared" si="15"/>
        <v>3051.8216870503588</v>
      </c>
      <c r="T148" s="2" t="e">
        <f t="shared" si="16"/>
        <v>#DIV/0!</v>
      </c>
      <c r="U148" s="2">
        <f t="shared" si="17"/>
        <v>640.71599036081807</v>
      </c>
    </row>
    <row r="149" spans="1:21" x14ac:dyDescent="0.25">
      <c r="A149" s="1" t="s">
        <v>109</v>
      </c>
      <c r="B149" s="2">
        <v>1.88</v>
      </c>
      <c r="C149" s="2">
        <v>4.9550000000000001</v>
      </c>
      <c r="D149" s="2"/>
      <c r="E149" s="2"/>
      <c r="F149" s="2">
        <v>0</v>
      </c>
      <c r="G149" s="4">
        <f t="shared" si="12"/>
        <v>0</v>
      </c>
      <c r="H149" s="4"/>
      <c r="I149" s="1" t="s">
        <v>109</v>
      </c>
      <c r="J149" s="2">
        <v>1087.710394</v>
      </c>
      <c r="K149" s="2">
        <v>2979.0890140000001</v>
      </c>
      <c r="L149" s="2"/>
      <c r="M149" s="2"/>
      <c r="N149" s="2">
        <v>0</v>
      </c>
      <c r="P149" s="1" t="s">
        <v>109</v>
      </c>
      <c r="Q149" s="2">
        <f t="shared" si="13"/>
        <v>578.56935851063827</v>
      </c>
      <c r="R149" s="2">
        <f t="shared" si="14"/>
        <v>601.22886256306765</v>
      </c>
      <c r="S149" s="2" t="e">
        <f t="shared" si="15"/>
        <v>#DIV/0!</v>
      </c>
      <c r="T149" s="2" t="e">
        <f t="shared" si="16"/>
        <v>#DIV/0!</v>
      </c>
      <c r="U149" s="2" t="e">
        <f t="shared" si="17"/>
        <v>#DIV/0!</v>
      </c>
    </row>
    <row r="150" spans="1:21" x14ac:dyDescent="0.25">
      <c r="A150" s="1" t="s">
        <v>126</v>
      </c>
      <c r="B150" s="2">
        <v>386.50400000000002</v>
      </c>
      <c r="C150" s="2">
        <v>310.23600000000005</v>
      </c>
      <c r="D150" s="2">
        <v>168.51199999999997</v>
      </c>
      <c r="E150" s="2">
        <v>147.99199999999999</v>
      </c>
      <c r="F150" s="2">
        <v>168.03200000000001</v>
      </c>
      <c r="G150" s="4">
        <f t="shared" si="12"/>
        <v>1.5092357084220127E-4</v>
      </c>
      <c r="H150" s="4"/>
      <c r="I150" s="1" t="s">
        <v>126</v>
      </c>
      <c r="J150" s="2">
        <v>192400.62578599999</v>
      </c>
      <c r="K150" s="2">
        <v>151056.878329</v>
      </c>
      <c r="L150" s="2">
        <v>82454.559695000004</v>
      </c>
      <c r="M150" s="2">
        <v>88039.468781999996</v>
      </c>
      <c r="N150" s="2">
        <v>103537.74717599999</v>
      </c>
      <c r="P150" s="1" t="s">
        <v>126</v>
      </c>
      <c r="Q150" s="2">
        <f t="shared" si="13"/>
        <v>497.79724345931731</v>
      </c>
      <c r="R150" s="2">
        <f t="shared" si="14"/>
        <v>486.9095731281991</v>
      </c>
      <c r="S150" s="2">
        <f t="shared" si="15"/>
        <v>489.30972093975515</v>
      </c>
      <c r="T150" s="2">
        <f t="shared" si="16"/>
        <v>594.89343195578135</v>
      </c>
      <c r="U150" s="2">
        <f t="shared" si="17"/>
        <v>616.17874676252131</v>
      </c>
    </row>
    <row r="151" spans="1:21" x14ac:dyDescent="0.25">
      <c r="A151" s="1" t="s">
        <v>40</v>
      </c>
      <c r="B151" s="2">
        <v>985.46599999999989</v>
      </c>
      <c r="C151" s="2">
        <v>378.76700000000005</v>
      </c>
      <c r="D151" s="2">
        <v>567.95400000000018</v>
      </c>
      <c r="E151" s="2">
        <v>4060.5219999999999</v>
      </c>
      <c r="F151" s="2">
        <v>8239.018</v>
      </c>
      <c r="G151" s="4">
        <f t="shared" si="12"/>
        <v>7.4001500713743295E-3</v>
      </c>
      <c r="H151" s="4"/>
      <c r="I151" s="1" t="s">
        <v>40</v>
      </c>
      <c r="J151" s="2">
        <v>1154637.2113459997</v>
      </c>
      <c r="K151" s="2">
        <v>666990.84906599985</v>
      </c>
      <c r="L151" s="2">
        <v>2166651.4436860001</v>
      </c>
      <c r="M151" s="2">
        <v>3849308.1300180005</v>
      </c>
      <c r="N151" s="2">
        <v>7074179.2453890005</v>
      </c>
      <c r="P151" s="1" t="s">
        <v>40</v>
      </c>
      <c r="Q151" s="2">
        <f t="shared" si="13"/>
        <v>1171.6662080132646</v>
      </c>
      <c r="R151" s="2">
        <f t="shared" si="14"/>
        <v>1760.9529052583771</v>
      </c>
      <c r="S151" s="2">
        <f t="shared" si="15"/>
        <v>3814.836137585085</v>
      </c>
      <c r="T151" s="2">
        <f t="shared" si="16"/>
        <v>947.98356714186025</v>
      </c>
      <c r="U151" s="2">
        <f t="shared" si="17"/>
        <v>858.61922444992842</v>
      </c>
    </row>
    <row r="152" spans="1:21" x14ac:dyDescent="0.25">
      <c r="A152" s="1" t="s">
        <v>73</v>
      </c>
      <c r="B152" s="2"/>
      <c r="C152" s="2">
        <v>12.615</v>
      </c>
      <c r="D152" s="2">
        <v>0</v>
      </c>
      <c r="E152" s="2">
        <v>3.0009999999999999</v>
      </c>
      <c r="F152" s="2">
        <v>0</v>
      </c>
      <c r="G152" s="4">
        <f t="shared" si="12"/>
        <v>0</v>
      </c>
      <c r="H152" s="4"/>
      <c r="I152" s="1" t="s">
        <v>73</v>
      </c>
      <c r="J152" s="2"/>
      <c r="K152" s="2">
        <v>23812.939691</v>
      </c>
      <c r="L152" s="2">
        <v>2.7159149999999999</v>
      </c>
      <c r="M152" s="2">
        <v>17867.405569000002</v>
      </c>
      <c r="N152" s="2">
        <v>46.745362999999998</v>
      </c>
      <c r="P152" s="1" t="s">
        <v>73</v>
      </c>
      <c r="Q152" s="2" t="e">
        <f t="shared" si="13"/>
        <v>#DIV/0!</v>
      </c>
      <c r="R152" s="2">
        <f t="shared" si="14"/>
        <v>1887.6686239397543</v>
      </c>
      <c r="S152" s="2" t="e">
        <f t="shared" si="15"/>
        <v>#DIV/0!</v>
      </c>
      <c r="T152" s="2">
        <f t="shared" si="16"/>
        <v>5953.8172505831399</v>
      </c>
      <c r="U152" s="2" t="e">
        <f t="shared" si="17"/>
        <v>#DIV/0!</v>
      </c>
    </row>
    <row r="153" spans="1:21" x14ac:dyDescent="0.25">
      <c r="A153" s="1" t="s">
        <v>37</v>
      </c>
      <c r="B153" s="2">
        <v>6.8000000000000005E-2</v>
      </c>
      <c r="C153" s="2"/>
      <c r="D153" s="2">
        <v>1.5</v>
      </c>
      <c r="E153" s="2">
        <v>3.1019999999999999</v>
      </c>
      <c r="F153" s="2">
        <v>3.1019999999999999</v>
      </c>
      <c r="G153" s="4">
        <f t="shared" si="12"/>
        <v>2.7861652349106616E-6</v>
      </c>
      <c r="H153" s="4"/>
      <c r="I153" s="1" t="s">
        <v>37</v>
      </c>
      <c r="J153" s="2">
        <v>551.05348400000003</v>
      </c>
      <c r="K153" s="2"/>
      <c r="L153" s="2">
        <v>2089.5649210000001</v>
      </c>
      <c r="M153" s="2">
        <v>7909.9022519999999</v>
      </c>
      <c r="N153" s="2">
        <v>7909.9022519999999</v>
      </c>
      <c r="P153" s="1" t="s">
        <v>37</v>
      </c>
      <c r="Q153" s="2">
        <f t="shared" si="13"/>
        <v>8103.7277058823529</v>
      </c>
      <c r="R153" s="2" t="e">
        <f t="shared" si="14"/>
        <v>#DIV/0!</v>
      </c>
      <c r="S153" s="2">
        <f t="shared" si="15"/>
        <v>1393.0432806666668</v>
      </c>
      <c r="T153" s="2">
        <f t="shared" si="16"/>
        <v>2549.936251450677</v>
      </c>
      <c r="U153" s="2">
        <f t="shared" si="17"/>
        <v>2549.936251450677</v>
      </c>
    </row>
    <row r="154" spans="1:21" x14ac:dyDescent="0.25">
      <c r="A154" s="1" t="s">
        <v>83</v>
      </c>
      <c r="B154" s="2">
        <v>127.51699999999998</v>
      </c>
      <c r="C154" s="2">
        <v>105.104</v>
      </c>
      <c r="D154" s="2">
        <v>102.32300000000001</v>
      </c>
      <c r="E154" s="2">
        <v>131.60599999999999</v>
      </c>
      <c r="F154" s="2">
        <v>189.85399999999998</v>
      </c>
      <c r="G154" s="4">
        <f t="shared" si="12"/>
        <v>1.7052373130519946E-4</v>
      </c>
      <c r="H154" s="4"/>
      <c r="I154" s="1" t="s">
        <v>83</v>
      </c>
      <c r="J154" s="2">
        <v>79352.661590999996</v>
      </c>
      <c r="K154" s="2">
        <v>57903.74796600001</v>
      </c>
      <c r="L154" s="2">
        <v>49620.428259</v>
      </c>
      <c r="M154" s="2">
        <v>117629.114833</v>
      </c>
      <c r="N154" s="2">
        <v>150603.938123</v>
      </c>
      <c r="P154" s="1" t="s">
        <v>83</v>
      </c>
      <c r="Q154" s="2">
        <f t="shared" si="13"/>
        <v>622.2908442874284</v>
      </c>
      <c r="R154" s="2">
        <f t="shared" si="14"/>
        <v>550.91859459202328</v>
      </c>
      <c r="S154" s="2">
        <f t="shared" si="15"/>
        <v>484.93914622323422</v>
      </c>
      <c r="T154" s="2">
        <f t="shared" si="16"/>
        <v>893.79750796316284</v>
      </c>
      <c r="U154" s="2">
        <f t="shared" si="17"/>
        <v>793.26186502786356</v>
      </c>
    </row>
    <row r="155" spans="1:21" x14ac:dyDescent="0.25">
      <c r="A155" s="1" t="s">
        <v>142</v>
      </c>
      <c r="B155" s="2">
        <v>420.64800000000002</v>
      </c>
      <c r="C155" s="2">
        <v>109.91900000000001</v>
      </c>
      <c r="D155" s="2">
        <v>226.61700000000002</v>
      </c>
      <c r="E155" s="2">
        <v>147.88</v>
      </c>
      <c r="F155" s="2">
        <v>173.751</v>
      </c>
      <c r="G155" s="4">
        <f t="shared" si="12"/>
        <v>1.5606028231172225E-4</v>
      </c>
      <c r="H155" s="4"/>
      <c r="I155" s="1" t="s">
        <v>142</v>
      </c>
      <c r="J155" s="2">
        <v>288446.65197000001</v>
      </c>
      <c r="K155" s="2">
        <v>68899.796281999996</v>
      </c>
      <c r="L155" s="2">
        <v>137179.126391</v>
      </c>
      <c r="M155" s="2">
        <v>187015.632534</v>
      </c>
      <c r="N155" s="2">
        <v>288913.14429199998</v>
      </c>
      <c r="P155" s="1" t="s">
        <v>142</v>
      </c>
      <c r="Q155" s="2">
        <f t="shared" si="13"/>
        <v>685.71977513265244</v>
      </c>
      <c r="R155" s="2">
        <f t="shared" si="14"/>
        <v>626.82335430635271</v>
      </c>
      <c r="S155" s="2">
        <f t="shared" si="15"/>
        <v>605.33466770365851</v>
      </c>
      <c r="T155" s="2">
        <f t="shared" si="16"/>
        <v>1264.6445261969166</v>
      </c>
      <c r="U155" s="2">
        <f t="shared" si="17"/>
        <v>1662.7998934797497</v>
      </c>
    </row>
    <row r="156" spans="1:21" x14ac:dyDescent="0.25">
      <c r="A156" s="1" t="s">
        <v>48</v>
      </c>
      <c r="B156" s="2">
        <v>589.22499999999991</v>
      </c>
      <c r="C156" s="2">
        <v>583.96400000000017</v>
      </c>
      <c r="D156" s="2">
        <v>470.95300000000003</v>
      </c>
      <c r="E156" s="2">
        <v>1506.7170000000001</v>
      </c>
      <c r="F156" s="2">
        <v>1855.1980000000001</v>
      </c>
      <c r="G156" s="4">
        <f t="shared" si="12"/>
        <v>1.6663082435447421E-3</v>
      </c>
      <c r="H156" s="4"/>
      <c r="I156" s="1" t="s">
        <v>48</v>
      </c>
      <c r="J156" s="2">
        <v>374437.70906900003</v>
      </c>
      <c r="K156" s="2">
        <v>632424.63647600007</v>
      </c>
      <c r="L156" s="2">
        <v>272255.91505800001</v>
      </c>
      <c r="M156" s="2">
        <v>1214051.2354669999</v>
      </c>
      <c r="N156" s="2">
        <v>1871313.7975099999</v>
      </c>
      <c r="P156" s="1" t="s">
        <v>48</v>
      </c>
      <c r="Q156" s="2">
        <f t="shared" si="13"/>
        <v>635.47491886630758</v>
      </c>
      <c r="R156" s="2">
        <f t="shared" si="14"/>
        <v>1082.985657465186</v>
      </c>
      <c r="S156" s="2">
        <f t="shared" si="15"/>
        <v>578.09572305092013</v>
      </c>
      <c r="T156" s="2">
        <f t="shared" si="16"/>
        <v>805.75930016519351</v>
      </c>
      <c r="U156" s="2">
        <f t="shared" si="17"/>
        <v>1008.6868342408734</v>
      </c>
    </row>
    <row r="157" spans="1:21" x14ac:dyDescent="0.25">
      <c r="A157" s="1" t="s">
        <v>63</v>
      </c>
      <c r="B157" s="2">
        <v>1057.6019999999999</v>
      </c>
      <c r="C157" s="2">
        <v>1336.8769999999997</v>
      </c>
      <c r="D157" s="2">
        <v>1235.4069999999995</v>
      </c>
      <c r="E157" s="2">
        <v>159777.78</v>
      </c>
      <c r="F157" s="2">
        <v>275524.17699999997</v>
      </c>
      <c r="G157" s="5">
        <f t="shared" si="12"/>
        <v>0.24747127122333065</v>
      </c>
      <c r="H157" s="4"/>
      <c r="I157" s="1" t="s">
        <v>63</v>
      </c>
      <c r="J157" s="2">
        <v>2459196.4544389993</v>
      </c>
      <c r="K157" s="2">
        <v>3666719.6797199999</v>
      </c>
      <c r="L157" s="2">
        <v>2456191.4171000002</v>
      </c>
      <c r="M157" s="2">
        <v>127188029.53046401</v>
      </c>
      <c r="N157" s="2">
        <v>208214563.00084001</v>
      </c>
      <c r="P157" s="1" t="s">
        <v>63</v>
      </c>
      <c r="Q157" s="2">
        <f t="shared" si="13"/>
        <v>2325.2570006855126</v>
      </c>
      <c r="R157" s="2">
        <f t="shared" si="14"/>
        <v>2742.750215405008</v>
      </c>
      <c r="S157" s="2">
        <f t="shared" si="15"/>
        <v>1988.1637525932758</v>
      </c>
      <c r="T157" s="2">
        <f t="shared" si="16"/>
        <v>796.03077180358878</v>
      </c>
      <c r="U157" s="2">
        <f t="shared" si="17"/>
        <v>755.70342054171181</v>
      </c>
    </row>
    <row r="158" spans="1:21" x14ac:dyDescent="0.25">
      <c r="A158" s="1" t="s">
        <v>101</v>
      </c>
      <c r="B158" s="2">
        <v>6.3480000000000008</v>
      </c>
      <c r="C158" s="2">
        <v>11.611999999999998</v>
      </c>
      <c r="D158" s="2">
        <v>12.739000000000001</v>
      </c>
      <c r="E158" s="2"/>
      <c r="F158" s="2">
        <v>0.5</v>
      </c>
      <c r="G158" s="4">
        <f t="shared" si="12"/>
        <v>4.4909175288695388E-7</v>
      </c>
      <c r="H158" s="4"/>
      <c r="I158" s="1" t="s">
        <v>101</v>
      </c>
      <c r="J158" s="2">
        <v>6923.5330489999997</v>
      </c>
      <c r="K158" s="2">
        <v>8162.2003519999989</v>
      </c>
      <c r="L158" s="2">
        <v>8879.0390509999997</v>
      </c>
      <c r="M158" s="2"/>
      <c r="N158" s="2">
        <v>627.37474499999996</v>
      </c>
      <c r="P158" s="1" t="s">
        <v>101</v>
      </c>
      <c r="Q158" s="2">
        <f t="shared" si="13"/>
        <v>1090.66368131695</v>
      </c>
      <c r="R158" s="2">
        <f t="shared" si="14"/>
        <v>702.91081226317601</v>
      </c>
      <c r="S158" s="2">
        <f t="shared" si="15"/>
        <v>696.99655004317447</v>
      </c>
      <c r="T158" s="2" t="e">
        <f t="shared" si="16"/>
        <v>#DIV/0!</v>
      </c>
      <c r="U158" s="2">
        <f t="shared" si="17"/>
        <v>1254.7494899999999</v>
      </c>
    </row>
    <row r="159" spans="1:21" x14ac:dyDescent="0.25">
      <c r="A159" s="1" t="s">
        <v>97</v>
      </c>
      <c r="B159" s="2">
        <v>86.140999999999991</v>
      </c>
      <c r="C159" s="2">
        <v>153.75399999999999</v>
      </c>
      <c r="D159" s="2">
        <v>21.248000000000001</v>
      </c>
      <c r="E159" s="2">
        <v>217.64600000000002</v>
      </c>
      <c r="F159" s="2">
        <v>205.72799999999998</v>
      </c>
      <c r="G159" s="4">
        <f t="shared" si="12"/>
        <v>1.8478149627585447E-4</v>
      </c>
      <c r="H159" s="4"/>
      <c r="I159" s="1" t="s">
        <v>97</v>
      </c>
      <c r="J159" s="2">
        <v>59177.760598000001</v>
      </c>
      <c r="K159" s="2">
        <v>195916.302368</v>
      </c>
      <c r="L159" s="2">
        <v>139315.30520900001</v>
      </c>
      <c r="M159" s="2">
        <v>477836.88337499998</v>
      </c>
      <c r="N159" s="2">
        <v>442134.823783</v>
      </c>
      <c r="P159" s="1" t="s">
        <v>97</v>
      </c>
      <c r="Q159" s="2">
        <f t="shared" si="13"/>
        <v>686.98715591878442</v>
      </c>
      <c r="R159" s="2">
        <f t="shared" si="14"/>
        <v>1274.2192227064013</v>
      </c>
      <c r="S159" s="2">
        <f t="shared" si="15"/>
        <v>6556.6314575018832</v>
      </c>
      <c r="T159" s="2">
        <f t="shared" si="16"/>
        <v>2195.4774421537722</v>
      </c>
      <c r="U159" s="2">
        <f t="shared" si="17"/>
        <v>2149.12322961872</v>
      </c>
    </row>
    <row r="160" spans="1:21" x14ac:dyDescent="0.25">
      <c r="A160" s="1" t="s">
        <v>71</v>
      </c>
      <c r="B160" s="2">
        <v>521.69700000000012</v>
      </c>
      <c r="C160" s="2">
        <v>732.57</v>
      </c>
      <c r="D160" s="2">
        <v>250.54500000000002</v>
      </c>
      <c r="E160" s="2">
        <v>2336.087</v>
      </c>
      <c r="F160" s="2">
        <v>2921.6940000000004</v>
      </c>
      <c r="G160" s="4">
        <f t="shared" si="12"/>
        <v>2.624217359718592E-3</v>
      </c>
      <c r="H160" s="4"/>
      <c r="I160" s="1" t="s">
        <v>71</v>
      </c>
      <c r="J160" s="2">
        <v>557039.80690399988</v>
      </c>
      <c r="K160" s="2">
        <v>437994.825059</v>
      </c>
      <c r="L160" s="2">
        <v>210306.19937000005</v>
      </c>
      <c r="M160" s="2">
        <v>2170717.5441820002</v>
      </c>
      <c r="N160" s="2">
        <v>2681897.5196270007</v>
      </c>
      <c r="P160" s="1" t="s">
        <v>71</v>
      </c>
      <c r="Q160" s="2">
        <f t="shared" si="13"/>
        <v>1067.7458503767507</v>
      </c>
      <c r="R160" s="2">
        <f t="shared" si="14"/>
        <v>597.88801760787362</v>
      </c>
      <c r="S160" s="2">
        <f t="shared" si="15"/>
        <v>839.39491656189523</v>
      </c>
      <c r="T160" s="2">
        <f t="shared" si="16"/>
        <v>929.21091730830244</v>
      </c>
      <c r="U160" s="2">
        <f t="shared" si="17"/>
        <v>917.92553211493066</v>
      </c>
    </row>
    <row r="161" spans="1:21" x14ac:dyDescent="0.25">
      <c r="A161" s="1" t="s">
        <v>176</v>
      </c>
      <c r="B161" s="2">
        <v>166.47700000000003</v>
      </c>
      <c r="C161" s="2">
        <v>465.94000000000005</v>
      </c>
      <c r="D161" s="2">
        <v>39.650000000000006</v>
      </c>
      <c r="E161" s="2">
        <v>1842.424</v>
      </c>
      <c r="F161" s="2">
        <v>2547.759</v>
      </c>
      <c r="G161" s="4">
        <f t="shared" si="12"/>
        <v>2.2883551104870255E-3</v>
      </c>
      <c r="H161" s="4"/>
      <c r="I161" s="1" t="s">
        <v>176</v>
      </c>
      <c r="J161" s="2">
        <v>104914.87744200001</v>
      </c>
      <c r="K161" s="2">
        <v>271242.22542899998</v>
      </c>
      <c r="L161" s="2">
        <v>49811.501431000004</v>
      </c>
      <c r="M161" s="2">
        <v>1595937.8313179999</v>
      </c>
      <c r="N161" s="2">
        <v>2292446.5814169999</v>
      </c>
      <c r="P161" s="1" t="s">
        <v>176</v>
      </c>
      <c r="Q161" s="2">
        <f t="shared" si="13"/>
        <v>630.20643958024232</v>
      </c>
      <c r="R161" s="2">
        <f t="shared" si="14"/>
        <v>582.13981505987886</v>
      </c>
      <c r="S161" s="2">
        <f t="shared" si="15"/>
        <v>1256.2799856494325</v>
      </c>
      <c r="T161" s="2">
        <f t="shared" si="16"/>
        <v>866.21637110567372</v>
      </c>
      <c r="U161" s="2">
        <f t="shared" si="17"/>
        <v>899.78941548906312</v>
      </c>
    </row>
    <row r="162" spans="1:21" x14ac:dyDescent="0.25">
      <c r="A162" s="1" t="s">
        <v>173</v>
      </c>
      <c r="B162" s="2">
        <v>51.356000000000002</v>
      </c>
      <c r="C162" s="2">
        <v>62.11</v>
      </c>
      <c r="D162" s="2">
        <v>55.296999999999997</v>
      </c>
      <c r="E162" s="2">
        <v>14</v>
      </c>
      <c r="F162" s="2">
        <v>37.445</v>
      </c>
      <c r="G162" s="4">
        <f t="shared" si="12"/>
        <v>3.3632481373703979E-5</v>
      </c>
      <c r="H162" s="4"/>
      <c r="I162" s="1" t="s">
        <v>173</v>
      </c>
      <c r="J162" s="2">
        <v>10999.533531000001</v>
      </c>
      <c r="K162" s="2">
        <v>42836.405945999999</v>
      </c>
      <c r="L162" s="2">
        <v>17976.308676999997</v>
      </c>
      <c r="M162" s="2">
        <v>7241.3793100000003</v>
      </c>
      <c r="N162" s="2">
        <v>66904.717650000006</v>
      </c>
      <c r="P162" s="1" t="s">
        <v>173</v>
      </c>
      <c r="Q162" s="2">
        <f t="shared" si="13"/>
        <v>214.18205333359296</v>
      </c>
      <c r="R162" s="2">
        <f t="shared" si="14"/>
        <v>689.68613662856217</v>
      </c>
      <c r="S162" s="2">
        <f t="shared" si="15"/>
        <v>325.08650879794561</v>
      </c>
      <c r="T162" s="2">
        <f t="shared" si="16"/>
        <v>517.24137928571429</v>
      </c>
      <c r="U162" s="2">
        <f t="shared" si="17"/>
        <v>1786.7463653358261</v>
      </c>
    </row>
    <row r="163" spans="1:21" x14ac:dyDescent="0.25">
      <c r="A163" s="1" t="s">
        <v>86</v>
      </c>
      <c r="B163" s="2">
        <v>0.47699999999999998</v>
      </c>
      <c r="C163" s="2">
        <v>0</v>
      </c>
      <c r="D163" s="2">
        <v>0.11</v>
      </c>
      <c r="E163" s="2"/>
      <c r="F163" s="2">
        <v>0</v>
      </c>
      <c r="G163" s="4">
        <f t="shared" si="12"/>
        <v>0</v>
      </c>
      <c r="H163" s="4"/>
      <c r="I163" s="1" t="s">
        <v>86</v>
      </c>
      <c r="J163" s="2">
        <v>6525.2421350000004</v>
      </c>
      <c r="K163" s="2">
        <v>2.6816840000000002</v>
      </c>
      <c r="L163" s="2">
        <v>25.492861000000001</v>
      </c>
      <c r="M163" s="2"/>
      <c r="N163" s="2">
        <v>0</v>
      </c>
      <c r="P163" s="1" t="s">
        <v>86</v>
      </c>
      <c r="Q163" s="2">
        <f t="shared" si="13"/>
        <v>13679.752903563944</v>
      </c>
      <c r="R163" s="2" t="e">
        <f t="shared" si="14"/>
        <v>#DIV/0!</v>
      </c>
      <c r="S163" s="2">
        <f t="shared" si="15"/>
        <v>231.75328181818182</v>
      </c>
      <c r="T163" s="2" t="e">
        <f t="shared" si="16"/>
        <v>#DIV/0!</v>
      </c>
      <c r="U163" s="2" t="e">
        <f t="shared" si="17"/>
        <v>#DIV/0!</v>
      </c>
    </row>
    <row r="164" spans="1:21" x14ac:dyDescent="0.25">
      <c r="A164" s="1" t="s">
        <v>145</v>
      </c>
      <c r="B164" s="2">
        <v>0</v>
      </c>
      <c r="C164" s="2"/>
      <c r="D164" s="2"/>
      <c r="E164" s="2">
        <v>1.6</v>
      </c>
      <c r="F164" s="2">
        <v>45.99</v>
      </c>
      <c r="G164" s="4">
        <f t="shared" si="12"/>
        <v>4.1307459430542021E-5</v>
      </c>
      <c r="H164" s="4"/>
      <c r="I164" s="1" t="s">
        <v>145</v>
      </c>
      <c r="J164" s="2">
        <v>2.6362030000000001</v>
      </c>
      <c r="K164" s="2"/>
      <c r="L164" s="2"/>
      <c r="M164" s="2">
        <v>1850.9110020000001</v>
      </c>
      <c r="N164" s="2">
        <v>42373.423998000006</v>
      </c>
      <c r="P164" s="1" t="s">
        <v>145</v>
      </c>
      <c r="Q164" s="2" t="e">
        <f t="shared" si="13"/>
        <v>#DIV/0!</v>
      </c>
      <c r="R164" s="2" t="e">
        <f t="shared" si="14"/>
        <v>#DIV/0!</v>
      </c>
      <c r="S164" s="2" t="e">
        <f t="shared" si="15"/>
        <v>#DIV/0!</v>
      </c>
      <c r="T164" s="2">
        <f t="shared" si="16"/>
        <v>1156.81937625</v>
      </c>
      <c r="U164" s="2">
        <f t="shared" si="17"/>
        <v>921.36168727984352</v>
      </c>
    </row>
    <row r="165" spans="1:21" x14ac:dyDescent="0.25">
      <c r="A165" s="1" t="s">
        <v>171</v>
      </c>
      <c r="B165" s="2">
        <v>56.519999999999996</v>
      </c>
      <c r="C165" s="2">
        <v>66.742000000000004</v>
      </c>
      <c r="D165" s="2">
        <v>220.86599999999999</v>
      </c>
      <c r="E165" s="2">
        <v>26.640999999999998</v>
      </c>
      <c r="F165" s="2">
        <v>96.312999999999988</v>
      </c>
      <c r="G165" s="4">
        <f t="shared" si="12"/>
        <v>8.650674799160236E-5</v>
      </c>
      <c r="H165" s="4"/>
      <c r="I165" s="1" t="s">
        <v>171</v>
      </c>
      <c r="J165" s="2">
        <v>31934.927663000002</v>
      </c>
      <c r="K165" s="2">
        <v>38199.411265000002</v>
      </c>
      <c r="L165" s="2">
        <v>806584.41768299998</v>
      </c>
      <c r="M165" s="2">
        <v>218919.93693</v>
      </c>
      <c r="N165" s="2">
        <v>671244.75799499999</v>
      </c>
      <c r="P165" s="1" t="s">
        <v>171</v>
      </c>
      <c r="Q165" s="2">
        <f t="shared" si="13"/>
        <v>565.01995157466388</v>
      </c>
      <c r="R165" s="2">
        <f t="shared" si="14"/>
        <v>572.34441978064785</v>
      </c>
      <c r="S165" s="2">
        <f t="shared" si="15"/>
        <v>3651.917532272962</v>
      </c>
      <c r="T165" s="2">
        <f t="shared" si="16"/>
        <v>8217.4068890056678</v>
      </c>
      <c r="U165" s="2">
        <f t="shared" si="17"/>
        <v>6969.4097161857699</v>
      </c>
    </row>
    <row r="166" spans="1:21" x14ac:dyDescent="0.25">
      <c r="A166" s="1" t="s">
        <v>34</v>
      </c>
      <c r="B166" s="2">
        <v>841.19900000000007</v>
      </c>
      <c r="C166" s="2">
        <v>1452.1899999999998</v>
      </c>
      <c r="D166" s="2">
        <v>890.81899999999985</v>
      </c>
      <c r="E166" s="2">
        <v>3506.348</v>
      </c>
      <c r="F166" s="2">
        <v>4319.3919999999998</v>
      </c>
      <c r="G166" s="4">
        <f t="shared" si="12"/>
        <v>3.8796066493717706E-3</v>
      </c>
      <c r="H166" s="4"/>
      <c r="I166" s="1" t="s">
        <v>34</v>
      </c>
      <c r="J166" s="2">
        <v>554866.77615800011</v>
      </c>
      <c r="K166" s="2">
        <v>1368469.2190840002</v>
      </c>
      <c r="L166" s="2">
        <v>719222.46823100001</v>
      </c>
      <c r="M166" s="2">
        <v>3014517.8775210003</v>
      </c>
      <c r="N166" s="2">
        <v>3605297.2101419996</v>
      </c>
      <c r="P166" s="1" t="s">
        <v>34</v>
      </c>
      <c r="Q166" s="2">
        <f t="shared" si="13"/>
        <v>659.61416520704381</v>
      </c>
      <c r="R166" s="2">
        <f t="shared" si="14"/>
        <v>942.34860389067569</v>
      </c>
      <c r="S166" s="2">
        <f t="shared" si="15"/>
        <v>807.37216901637726</v>
      </c>
      <c r="T166" s="2">
        <f t="shared" si="16"/>
        <v>859.73151481855211</v>
      </c>
      <c r="U166" s="2">
        <f t="shared" si="17"/>
        <v>834.677012445733</v>
      </c>
    </row>
    <row r="167" spans="1:21" x14ac:dyDescent="0.25">
      <c r="A167" s="1" t="s">
        <v>90</v>
      </c>
      <c r="B167" s="2">
        <v>209.93499999999997</v>
      </c>
      <c r="C167" s="2">
        <v>259.00399999999996</v>
      </c>
      <c r="D167" s="2">
        <v>59.847000000000001</v>
      </c>
      <c r="E167" s="2">
        <v>226.76600000000002</v>
      </c>
      <c r="F167" s="2">
        <v>219.47100000000003</v>
      </c>
      <c r="G167" s="4">
        <f t="shared" si="12"/>
        <v>1.9712523219570532E-4</v>
      </c>
      <c r="H167" s="4"/>
      <c r="I167" s="1" t="s">
        <v>90</v>
      </c>
      <c r="J167" s="2">
        <v>170263.81650900003</v>
      </c>
      <c r="K167" s="2">
        <v>175705.39666299999</v>
      </c>
      <c r="L167" s="2">
        <v>40550.620333000006</v>
      </c>
      <c r="M167" s="2">
        <v>212096.94835600001</v>
      </c>
      <c r="N167" s="2">
        <v>220065.607705</v>
      </c>
      <c r="P167" s="1" t="s">
        <v>90</v>
      </c>
      <c r="Q167" s="2">
        <f t="shared" si="13"/>
        <v>811.03111205373114</v>
      </c>
      <c r="R167" s="2">
        <f t="shared" si="14"/>
        <v>678.38873786891327</v>
      </c>
      <c r="S167" s="2">
        <f t="shared" si="15"/>
        <v>677.57147948936461</v>
      </c>
      <c r="T167" s="2">
        <f t="shared" si="16"/>
        <v>935.31194427736079</v>
      </c>
      <c r="U167" s="2">
        <f t="shared" si="17"/>
        <v>1002.7092768748489</v>
      </c>
    </row>
    <row r="168" spans="1:21" x14ac:dyDescent="0.25">
      <c r="A168" s="1" t="s">
        <v>89</v>
      </c>
      <c r="B168" s="2">
        <v>586.07499999999993</v>
      </c>
      <c r="C168" s="2">
        <v>1317.6359999999997</v>
      </c>
      <c r="D168" s="2">
        <v>3312.9249999999997</v>
      </c>
      <c r="E168" s="2">
        <v>4557.42</v>
      </c>
      <c r="F168" s="2">
        <v>9144.6090000000004</v>
      </c>
      <c r="G168" s="4">
        <f t="shared" si="12"/>
        <v>8.2135369705516291E-3</v>
      </c>
      <c r="H168" s="4"/>
      <c r="I168" s="1" t="s">
        <v>89</v>
      </c>
      <c r="J168" s="2">
        <v>335546.89995200001</v>
      </c>
      <c r="K168" s="2">
        <v>921342.25180700014</v>
      </c>
      <c r="L168" s="2">
        <v>2096887.6872090001</v>
      </c>
      <c r="M168" s="2">
        <v>5953133.3316769991</v>
      </c>
      <c r="N168" s="2">
        <v>9635357.6513939984</v>
      </c>
      <c r="P168" s="1" t="s">
        <v>89</v>
      </c>
      <c r="Q168" s="2">
        <f t="shared" si="13"/>
        <v>572.53235499210859</v>
      </c>
      <c r="R168" s="2">
        <f t="shared" si="14"/>
        <v>699.2388275722584</v>
      </c>
      <c r="S168" s="2">
        <f t="shared" si="15"/>
        <v>632.94149043790617</v>
      </c>
      <c r="T168" s="2">
        <f t="shared" si="16"/>
        <v>1306.2507584723371</v>
      </c>
      <c r="U168" s="2">
        <f t="shared" si="17"/>
        <v>1053.6653509618616</v>
      </c>
    </row>
    <row r="169" spans="1:21" x14ac:dyDescent="0.25">
      <c r="A169" s="1" t="s">
        <v>42</v>
      </c>
      <c r="B169" s="2">
        <v>2847.3930000000009</v>
      </c>
      <c r="C169" s="2">
        <v>12407.402</v>
      </c>
      <c r="D169" s="2">
        <v>5002.1559999999999</v>
      </c>
      <c r="E169" s="2">
        <v>7559.5769999999993</v>
      </c>
      <c r="F169" s="2">
        <v>9457.2950000000001</v>
      </c>
      <c r="G169" s="4">
        <f t="shared" si="12"/>
        <v>8.4943863782380481E-3</v>
      </c>
      <c r="H169" s="4"/>
      <c r="I169" s="1" t="s">
        <v>42</v>
      </c>
      <c r="J169" s="2">
        <v>1692991.881018</v>
      </c>
      <c r="K169" s="2">
        <v>9141911.8405859992</v>
      </c>
      <c r="L169" s="2">
        <v>3618206.602748001</v>
      </c>
      <c r="M169" s="2">
        <v>5923786.6864379998</v>
      </c>
      <c r="N169" s="2">
        <v>7850788.914131999</v>
      </c>
      <c r="P169" s="1" t="s">
        <v>42</v>
      </c>
      <c r="Q169" s="2">
        <f t="shared" si="13"/>
        <v>594.57611963575084</v>
      </c>
      <c r="R169" s="2">
        <f t="shared" si="14"/>
        <v>736.81112617984002</v>
      </c>
      <c r="S169" s="2">
        <f t="shared" si="15"/>
        <v>723.32942090330675</v>
      </c>
      <c r="T169" s="2">
        <f t="shared" si="16"/>
        <v>783.6135125600282</v>
      </c>
      <c r="U169" s="2">
        <f t="shared" si="17"/>
        <v>830.13048806577342</v>
      </c>
    </row>
    <row r="170" spans="1:21" x14ac:dyDescent="0.25">
      <c r="A170" s="1" t="s">
        <v>61</v>
      </c>
      <c r="B170" s="2">
        <v>232.75100000000003</v>
      </c>
      <c r="C170" s="2">
        <v>124.62899999999999</v>
      </c>
      <c r="D170" s="2">
        <v>117.78700000000001</v>
      </c>
      <c r="E170" s="2">
        <v>171.261</v>
      </c>
      <c r="F170" s="2">
        <v>322.53999999999996</v>
      </c>
      <c r="G170" s="4">
        <f t="shared" si="12"/>
        <v>2.8970010795231619E-4</v>
      </c>
      <c r="H170" s="4"/>
      <c r="I170" s="1" t="s">
        <v>61</v>
      </c>
      <c r="J170" s="2">
        <v>137754.59057599999</v>
      </c>
      <c r="K170" s="2">
        <v>68168.914277000003</v>
      </c>
      <c r="L170" s="2">
        <v>107236.17504</v>
      </c>
      <c r="M170" s="2">
        <v>142572.97031599999</v>
      </c>
      <c r="N170" s="2">
        <v>308762.94053200004</v>
      </c>
      <c r="P170" s="1" t="s">
        <v>61</v>
      </c>
      <c r="Q170" s="2">
        <f t="shared" si="13"/>
        <v>591.85391502506957</v>
      </c>
      <c r="R170" s="2">
        <f t="shared" si="14"/>
        <v>546.97473523016322</v>
      </c>
      <c r="S170" s="2">
        <f t="shared" si="15"/>
        <v>910.42453785222472</v>
      </c>
      <c r="T170" s="2">
        <f t="shared" si="16"/>
        <v>832.48941858333183</v>
      </c>
      <c r="U170" s="2">
        <f t="shared" si="17"/>
        <v>957.28573365164038</v>
      </c>
    </row>
    <row r="171" spans="1:21" x14ac:dyDescent="0.25">
      <c r="A171" s="1" t="s">
        <v>94</v>
      </c>
      <c r="B171" s="2">
        <v>652.55000000000007</v>
      </c>
      <c r="C171" s="2">
        <v>62.149000000000001</v>
      </c>
      <c r="D171" s="2">
        <v>404.97799999999995</v>
      </c>
      <c r="E171" s="2">
        <v>42.21</v>
      </c>
      <c r="F171" s="2">
        <v>37.200000000000003</v>
      </c>
      <c r="G171" s="4">
        <f t="shared" si="12"/>
        <v>3.3412426414789368E-5</v>
      </c>
      <c r="H171" s="4"/>
      <c r="I171" s="1" t="s">
        <v>94</v>
      </c>
      <c r="J171" s="2">
        <v>346200.50860199996</v>
      </c>
      <c r="K171" s="2">
        <v>42663.744767000004</v>
      </c>
      <c r="L171" s="2">
        <v>333185.97599800001</v>
      </c>
      <c r="M171" s="2">
        <v>311546.65504400001</v>
      </c>
      <c r="N171" s="2">
        <v>272981.70797699998</v>
      </c>
      <c r="P171" s="1" t="s">
        <v>94</v>
      </c>
      <c r="Q171" s="2">
        <f t="shared" si="13"/>
        <v>530.5348380997624</v>
      </c>
      <c r="R171" s="2">
        <f t="shared" si="14"/>
        <v>686.47516077491196</v>
      </c>
      <c r="S171" s="2">
        <f t="shared" si="15"/>
        <v>822.72611351233911</v>
      </c>
      <c r="T171" s="2">
        <f t="shared" si="16"/>
        <v>7380.8731353707653</v>
      </c>
      <c r="U171" s="2">
        <f t="shared" si="17"/>
        <v>7338.2179563709669</v>
      </c>
    </row>
    <row r="172" spans="1:21" x14ac:dyDescent="0.25">
      <c r="A172" s="1" t="s">
        <v>178</v>
      </c>
      <c r="B172" s="2"/>
      <c r="C172" s="2">
        <v>5.29</v>
      </c>
      <c r="D172" s="2">
        <v>1.64</v>
      </c>
      <c r="E172" s="2">
        <v>4.4000000000000004</v>
      </c>
      <c r="F172" s="2">
        <v>6.9329999999999998</v>
      </c>
      <c r="G172" s="4">
        <f t="shared" si="12"/>
        <v>6.2271062455305024E-6</v>
      </c>
      <c r="H172" s="4"/>
      <c r="I172" s="1" t="s">
        <v>178</v>
      </c>
      <c r="J172" s="2"/>
      <c r="K172" s="2">
        <v>3125.9649439999998</v>
      </c>
      <c r="L172" s="2">
        <v>840.48203699999999</v>
      </c>
      <c r="M172" s="2">
        <v>1427.9643000000001</v>
      </c>
      <c r="N172" s="2">
        <v>3511.6379540000003</v>
      </c>
      <c r="P172" s="1" t="s">
        <v>178</v>
      </c>
      <c r="Q172" s="2" t="e">
        <f t="shared" si="13"/>
        <v>#DIV/0!</v>
      </c>
      <c r="R172" s="2">
        <f t="shared" si="14"/>
        <v>590.91964914933828</v>
      </c>
      <c r="S172" s="2">
        <f t="shared" si="15"/>
        <v>512.48904695121951</v>
      </c>
      <c r="T172" s="2">
        <f t="shared" si="16"/>
        <v>324.53734090909091</v>
      </c>
      <c r="U172" s="2">
        <f t="shared" si="17"/>
        <v>506.51059483629024</v>
      </c>
    </row>
    <row r="173" spans="1:21" x14ac:dyDescent="0.25">
      <c r="A173" s="1" t="s">
        <v>164</v>
      </c>
      <c r="B173" s="2"/>
      <c r="C173" s="2">
        <v>7.5999999999999998E-2</v>
      </c>
      <c r="D173" s="2"/>
      <c r="E173" s="2">
        <v>27.622</v>
      </c>
      <c r="F173" s="2">
        <v>29.369</v>
      </c>
      <c r="G173" s="4">
        <f t="shared" si="12"/>
        <v>2.6378751381073897E-5</v>
      </c>
      <c r="H173" s="4"/>
      <c r="I173" s="1" t="s">
        <v>164</v>
      </c>
      <c r="J173" s="2"/>
      <c r="K173" s="2">
        <v>85.829391999999999</v>
      </c>
      <c r="L173" s="2"/>
      <c r="M173" s="2">
        <v>127953.49987699999</v>
      </c>
      <c r="N173" s="2">
        <v>129142.35549</v>
      </c>
      <c r="P173" s="1" t="s">
        <v>164</v>
      </c>
      <c r="Q173" s="2" t="e">
        <f t="shared" si="13"/>
        <v>#DIV/0!</v>
      </c>
      <c r="R173" s="2">
        <f t="shared" si="14"/>
        <v>1129.3341052631579</v>
      </c>
      <c r="S173" s="2" t="e">
        <f t="shared" si="15"/>
        <v>#DIV/0!</v>
      </c>
      <c r="T173" s="2">
        <f t="shared" si="16"/>
        <v>4632.3039561581345</v>
      </c>
      <c r="U173" s="2">
        <f t="shared" si="17"/>
        <v>4397.2336644080497</v>
      </c>
    </row>
    <row r="174" spans="1:21" x14ac:dyDescent="0.25">
      <c r="A174" s="1" t="s">
        <v>169</v>
      </c>
      <c r="B174" s="2">
        <v>4.8540000000000001</v>
      </c>
      <c r="C174" s="2">
        <v>0.16300000000000001</v>
      </c>
      <c r="D174" s="2">
        <v>1E-3</v>
      </c>
      <c r="E174" s="2">
        <v>1300.0900000000001</v>
      </c>
      <c r="F174" s="2">
        <v>1300.0900000000001</v>
      </c>
      <c r="G174" s="4">
        <f t="shared" si="12"/>
        <v>1.1677193940215999E-3</v>
      </c>
      <c r="H174" s="4"/>
      <c r="I174" s="1" t="s">
        <v>169</v>
      </c>
      <c r="J174" s="2">
        <v>9049.705817</v>
      </c>
      <c r="K174" s="2">
        <v>3177.2845710000001</v>
      </c>
      <c r="L174" s="2">
        <v>1045.2003299999999</v>
      </c>
      <c r="M174" s="2">
        <v>843556.00746300002</v>
      </c>
      <c r="N174" s="2">
        <v>843556.00746300002</v>
      </c>
      <c r="P174" s="1" t="s">
        <v>169</v>
      </c>
      <c r="Q174" s="2">
        <f t="shared" si="13"/>
        <v>1864.381091264936</v>
      </c>
      <c r="R174" s="2">
        <f t="shared" si="14"/>
        <v>19492.543380368097</v>
      </c>
      <c r="S174" s="2">
        <f t="shared" si="15"/>
        <v>1045200.3299999998</v>
      </c>
      <c r="T174" s="2">
        <f t="shared" si="16"/>
        <v>648.84431651885632</v>
      </c>
      <c r="U174" s="2">
        <f t="shared" si="17"/>
        <v>648.84431651885632</v>
      </c>
    </row>
    <row r="175" spans="1:21" x14ac:dyDescent="0.25">
      <c r="A175" s="1" t="s">
        <v>19</v>
      </c>
      <c r="B175" s="2">
        <v>19.141000000000002</v>
      </c>
      <c r="C175" s="2">
        <v>189.23099999999999</v>
      </c>
      <c r="D175" s="2">
        <v>38.436000000000007</v>
      </c>
      <c r="E175" s="2">
        <v>368.30500000000006</v>
      </c>
      <c r="F175" s="2">
        <v>407.40200000000004</v>
      </c>
      <c r="G175" s="4">
        <f t="shared" si="12"/>
        <v>3.6592175661930162E-4</v>
      </c>
      <c r="H175" s="4"/>
      <c r="I175" s="1" t="s">
        <v>19</v>
      </c>
      <c r="J175" s="2">
        <v>24320.270763</v>
      </c>
      <c r="K175" s="2">
        <v>224571.79179799999</v>
      </c>
      <c r="L175" s="2">
        <v>47047.940521999997</v>
      </c>
      <c r="M175" s="2">
        <v>430980.51298799994</v>
      </c>
      <c r="N175" s="2">
        <v>482155.72669099993</v>
      </c>
      <c r="P175" s="1" t="s">
        <v>19</v>
      </c>
      <c r="Q175" s="2">
        <f t="shared" si="13"/>
        <v>1270.5851712554202</v>
      </c>
      <c r="R175" s="2">
        <f t="shared" si="14"/>
        <v>1186.7600541031861</v>
      </c>
      <c r="S175" s="2">
        <f t="shared" si="15"/>
        <v>1224.0592288999892</v>
      </c>
      <c r="T175" s="2">
        <f t="shared" si="16"/>
        <v>1170.1728539878629</v>
      </c>
      <c r="U175" s="2">
        <f t="shared" si="17"/>
        <v>1183.4888554572631</v>
      </c>
    </row>
    <row r="176" spans="1:21" x14ac:dyDescent="0.25">
      <c r="A176" s="1" t="s">
        <v>154</v>
      </c>
      <c r="B176" s="2"/>
      <c r="C176" s="2">
        <v>7.3999999999999996E-2</v>
      </c>
      <c r="D176" s="2">
        <v>54.283000000000001</v>
      </c>
      <c r="E176" s="2">
        <v>42.999000000000002</v>
      </c>
      <c r="F176" s="2">
        <v>44.149000000000001</v>
      </c>
      <c r="G176" s="4">
        <f t="shared" si="12"/>
        <v>3.9653903596412254E-5</v>
      </c>
      <c r="H176" s="4"/>
      <c r="I176" s="1" t="s">
        <v>154</v>
      </c>
      <c r="J176" s="2"/>
      <c r="K176" s="2">
        <v>1622.00035</v>
      </c>
      <c r="L176" s="2">
        <v>34412.137604000003</v>
      </c>
      <c r="M176" s="2">
        <v>39765.507476999999</v>
      </c>
      <c r="N176" s="2">
        <v>40944.265097999996</v>
      </c>
      <c r="P176" s="1" t="s">
        <v>154</v>
      </c>
      <c r="Q176" s="2" t="e">
        <f t="shared" si="13"/>
        <v>#DIV/0!</v>
      </c>
      <c r="R176" s="2">
        <f t="shared" si="14"/>
        <v>21918.923648648652</v>
      </c>
      <c r="S176" s="2">
        <f t="shared" si="15"/>
        <v>633.93949494316826</v>
      </c>
      <c r="T176" s="2">
        <f t="shared" si="16"/>
        <v>924.80075064536379</v>
      </c>
      <c r="U176" s="2">
        <f t="shared" si="17"/>
        <v>927.41092885456055</v>
      </c>
    </row>
    <row r="177" spans="1:21" x14ac:dyDescent="0.25">
      <c r="A177" s="1" t="s">
        <v>162</v>
      </c>
      <c r="B177" s="2">
        <v>13.416</v>
      </c>
      <c r="C177" s="2">
        <v>134.81100000000001</v>
      </c>
      <c r="D177" s="2">
        <v>155.34299999999999</v>
      </c>
      <c r="E177" s="2">
        <v>31.577999999999999</v>
      </c>
      <c r="F177" s="2">
        <v>7.3969999999999994</v>
      </c>
      <c r="G177" s="4">
        <f t="shared" si="12"/>
        <v>6.6438633922095951E-6</v>
      </c>
      <c r="H177" s="4"/>
      <c r="I177" s="1" t="s">
        <v>162</v>
      </c>
      <c r="J177" s="2">
        <v>7737.8928950000009</v>
      </c>
      <c r="K177" s="2">
        <v>56964.778281000006</v>
      </c>
      <c r="L177" s="2">
        <v>92587.876976000014</v>
      </c>
      <c r="M177" s="2">
        <v>19402.658084000002</v>
      </c>
      <c r="N177" s="2">
        <v>7286.2957100000003</v>
      </c>
      <c r="P177" s="1" t="s">
        <v>162</v>
      </c>
      <c r="Q177" s="2">
        <f t="shared" si="13"/>
        <v>576.76601781454985</v>
      </c>
      <c r="R177" s="2">
        <f t="shared" si="14"/>
        <v>422.55289465251354</v>
      </c>
      <c r="S177" s="2">
        <f t="shared" si="15"/>
        <v>596.02220232646482</v>
      </c>
      <c r="T177" s="2">
        <f t="shared" si="16"/>
        <v>614.43593907150557</v>
      </c>
      <c r="U177" s="2">
        <f t="shared" si="17"/>
        <v>985.03389347032589</v>
      </c>
    </row>
    <row r="178" spans="1:21" x14ac:dyDescent="0.25">
      <c r="A178" s="1" t="s">
        <v>49</v>
      </c>
      <c r="B178" s="2">
        <v>14.1</v>
      </c>
      <c r="C178" s="2">
        <v>4.9409999999999998</v>
      </c>
      <c r="D178" s="2">
        <v>80.394999999999996</v>
      </c>
      <c r="E178" s="2">
        <v>278.51599999999996</v>
      </c>
      <c r="F178" s="2">
        <v>226.84900000000002</v>
      </c>
      <c r="G178" s="4">
        <f t="shared" si="12"/>
        <v>2.0375203010130521E-4</v>
      </c>
      <c r="H178" s="4"/>
      <c r="I178" s="1" t="s">
        <v>49</v>
      </c>
      <c r="J178" s="2">
        <v>76678.159912999996</v>
      </c>
      <c r="K178" s="2">
        <v>34270.089319000006</v>
      </c>
      <c r="L178" s="2">
        <v>65072.470925999995</v>
      </c>
      <c r="M178" s="2">
        <v>666982.16632800002</v>
      </c>
      <c r="N178" s="2">
        <v>784374.46259899996</v>
      </c>
      <c r="P178" s="1" t="s">
        <v>49</v>
      </c>
      <c r="Q178" s="2">
        <f t="shared" si="13"/>
        <v>5438.1673697163124</v>
      </c>
      <c r="R178" s="2">
        <f t="shared" si="14"/>
        <v>6935.8610238818064</v>
      </c>
      <c r="S178" s="2">
        <f t="shared" si="15"/>
        <v>809.40942752658748</v>
      </c>
      <c r="T178" s="2">
        <f t="shared" si="16"/>
        <v>2394.7714541642135</v>
      </c>
      <c r="U178" s="2">
        <f t="shared" si="17"/>
        <v>3457.694160428302</v>
      </c>
    </row>
    <row r="179" spans="1:21" x14ac:dyDescent="0.25">
      <c r="A179" s="1" t="s">
        <v>36</v>
      </c>
      <c r="B179" s="2">
        <v>893.67200000000003</v>
      </c>
      <c r="C179" s="2">
        <v>324.666</v>
      </c>
      <c r="D179" s="2">
        <v>285.91999999999996</v>
      </c>
      <c r="E179" s="2">
        <v>5334.8680000000013</v>
      </c>
      <c r="F179" s="2">
        <v>9673.857</v>
      </c>
      <c r="G179" s="4">
        <f t="shared" si="12"/>
        <v>8.6888987946154572E-3</v>
      </c>
      <c r="H179" s="4"/>
      <c r="I179" s="1" t="s">
        <v>36</v>
      </c>
      <c r="J179" s="2">
        <v>516540.64222299994</v>
      </c>
      <c r="K179" s="2">
        <v>524323.44539799984</v>
      </c>
      <c r="L179" s="2">
        <v>330192.61848800001</v>
      </c>
      <c r="M179" s="2">
        <v>4606877.8498070007</v>
      </c>
      <c r="N179" s="2">
        <v>7699188.7611539997</v>
      </c>
      <c r="P179" s="1" t="s">
        <v>36</v>
      </c>
      <c r="Q179" s="2">
        <f t="shared" si="13"/>
        <v>577.998015181185</v>
      </c>
      <c r="R179" s="2">
        <f t="shared" si="14"/>
        <v>1614.9625935515264</v>
      </c>
      <c r="S179" s="2">
        <f t="shared" si="15"/>
        <v>1154.8426779798547</v>
      </c>
      <c r="T179" s="2">
        <f t="shared" si="16"/>
        <v>863.54111288358013</v>
      </c>
      <c r="U179" s="2">
        <f t="shared" si="17"/>
        <v>795.87580849644564</v>
      </c>
    </row>
    <row r="180" spans="1:21" x14ac:dyDescent="0.25">
      <c r="A180" s="1" t="s">
        <v>23</v>
      </c>
      <c r="B180" s="2">
        <v>60.681999999999995</v>
      </c>
      <c r="C180" s="2">
        <v>44.015999999999998</v>
      </c>
      <c r="D180" s="2">
        <v>23.302999999999997</v>
      </c>
      <c r="E180" s="2">
        <v>141.59</v>
      </c>
      <c r="F180" s="2">
        <v>133.91000000000003</v>
      </c>
      <c r="G180" s="4">
        <f t="shared" si="12"/>
        <v>1.2027575325818401E-4</v>
      </c>
      <c r="H180" s="4"/>
      <c r="I180" s="1" t="s">
        <v>23</v>
      </c>
      <c r="J180" s="2">
        <v>49033.136368999993</v>
      </c>
      <c r="K180" s="2">
        <v>109321.81410900001</v>
      </c>
      <c r="L180" s="2">
        <v>38047.616762000005</v>
      </c>
      <c r="M180" s="2">
        <v>541674.40514199995</v>
      </c>
      <c r="N180" s="2">
        <v>526401.19770799996</v>
      </c>
      <c r="P180" s="1" t="s">
        <v>23</v>
      </c>
      <c r="Q180" s="2">
        <f t="shared" si="13"/>
        <v>808.03428313173583</v>
      </c>
      <c r="R180" s="2">
        <f t="shared" si="14"/>
        <v>2483.6835266494008</v>
      </c>
      <c r="S180" s="2">
        <f t="shared" si="15"/>
        <v>1632.7347020555299</v>
      </c>
      <c r="T180" s="2">
        <f t="shared" si="16"/>
        <v>3825.6543904371774</v>
      </c>
      <c r="U180" s="2">
        <f t="shared" si="17"/>
        <v>3931.0073759091915</v>
      </c>
    </row>
    <row r="181" spans="1:21" x14ac:dyDescent="0.25">
      <c r="A181" s="1" t="s">
        <v>5</v>
      </c>
      <c r="B181" s="2">
        <v>213.26999999999998</v>
      </c>
      <c r="C181" s="2">
        <v>184.41200000000003</v>
      </c>
      <c r="D181" s="2">
        <v>135.54</v>
      </c>
      <c r="E181" s="2">
        <v>548.19600000000003</v>
      </c>
      <c r="F181" s="2">
        <v>633.23000000000013</v>
      </c>
      <c r="G181" s="4">
        <f t="shared" si="12"/>
        <v>5.6875674136121169E-4</v>
      </c>
      <c r="H181" s="4"/>
      <c r="I181" s="1" t="s">
        <v>5</v>
      </c>
      <c r="J181" s="2">
        <v>192851.88047999999</v>
      </c>
      <c r="K181" s="2">
        <v>318927.78311800002</v>
      </c>
      <c r="L181" s="2">
        <v>401691.22339099989</v>
      </c>
      <c r="M181" s="2">
        <v>825016.588062</v>
      </c>
      <c r="N181" s="2">
        <v>996590.83819299995</v>
      </c>
      <c r="P181" s="1" t="s">
        <v>5</v>
      </c>
      <c r="Q181" s="2">
        <f t="shared" si="13"/>
        <v>904.26164242509503</v>
      </c>
      <c r="R181" s="2">
        <f t="shared" si="14"/>
        <v>1729.4307480966529</v>
      </c>
      <c r="S181" s="2">
        <f t="shared" si="15"/>
        <v>2963.6359996384826</v>
      </c>
      <c r="T181" s="2">
        <f t="shared" si="16"/>
        <v>1504.9664500689535</v>
      </c>
      <c r="U181" s="2">
        <f t="shared" si="17"/>
        <v>1573.8212627212856</v>
      </c>
    </row>
    <row r="182" spans="1:21" x14ac:dyDescent="0.25">
      <c r="A182" s="1" t="s">
        <v>155</v>
      </c>
      <c r="B182" s="2">
        <v>22.15</v>
      </c>
      <c r="C182" s="2">
        <v>2.92</v>
      </c>
      <c r="D182" s="2">
        <v>16.079999999999998</v>
      </c>
      <c r="E182" s="2">
        <v>543.30999999999995</v>
      </c>
      <c r="F182" s="2">
        <v>543.33699999999999</v>
      </c>
      <c r="G182" s="4">
        <f t="shared" si="12"/>
        <v>4.8801633147667773E-4</v>
      </c>
      <c r="H182" s="4"/>
      <c r="I182" s="1" t="s">
        <v>155</v>
      </c>
      <c r="J182" s="2">
        <v>12147.458216999999</v>
      </c>
      <c r="K182" s="2">
        <v>4909.5241189999997</v>
      </c>
      <c r="L182" s="2">
        <v>8874.8476059999994</v>
      </c>
      <c r="M182" s="2">
        <v>425522.18554199999</v>
      </c>
      <c r="N182" s="2">
        <v>425566.242287</v>
      </c>
      <c r="P182" s="1" t="s">
        <v>155</v>
      </c>
      <c r="Q182" s="2">
        <f t="shared" si="13"/>
        <v>548.41797819413091</v>
      </c>
      <c r="R182" s="2">
        <f t="shared" si="14"/>
        <v>1681.343876369863</v>
      </c>
      <c r="S182" s="2">
        <f t="shared" si="15"/>
        <v>551.91838345771146</v>
      </c>
      <c r="T182" s="2">
        <f t="shared" si="16"/>
        <v>783.20330113931277</v>
      </c>
      <c r="U182" s="2">
        <f t="shared" si="17"/>
        <v>783.24546696985487</v>
      </c>
    </row>
    <row r="183" spans="1:21" x14ac:dyDescent="0.25">
      <c r="A183" s="1" t="s">
        <v>17</v>
      </c>
      <c r="B183" s="2">
        <v>374.13099999999997</v>
      </c>
      <c r="C183" s="2">
        <v>2514.4369999999999</v>
      </c>
      <c r="D183" s="2">
        <v>1102.2439999999999</v>
      </c>
      <c r="E183" s="2">
        <v>1277.6690000000001</v>
      </c>
      <c r="F183" s="2">
        <v>1551.2939999999999</v>
      </c>
      <c r="G183" s="4">
        <f t="shared" si="12"/>
        <v>1.3933466834060283E-3</v>
      </c>
      <c r="H183" s="4"/>
      <c r="I183" s="1" t="s">
        <v>17</v>
      </c>
      <c r="J183" s="2">
        <v>179746.909644</v>
      </c>
      <c r="K183" s="2">
        <v>1503480.6611000001</v>
      </c>
      <c r="L183" s="2">
        <v>742806.86938199995</v>
      </c>
      <c r="M183" s="2">
        <v>1967655.6634949998</v>
      </c>
      <c r="N183" s="2">
        <v>2235409.872678</v>
      </c>
      <c r="P183" s="1" t="s">
        <v>17</v>
      </c>
      <c r="Q183" s="2">
        <f t="shared" si="13"/>
        <v>480.43842836867304</v>
      </c>
      <c r="R183" s="2">
        <f t="shared" si="14"/>
        <v>597.93928465895158</v>
      </c>
      <c r="S183" s="2">
        <f t="shared" si="15"/>
        <v>673.90420758198729</v>
      </c>
      <c r="T183" s="2">
        <f t="shared" si="16"/>
        <v>1540.0355361952115</v>
      </c>
      <c r="U183" s="2">
        <f t="shared" si="17"/>
        <v>1440.9969178492279</v>
      </c>
    </row>
    <row r="184" spans="1:21" x14ac:dyDescent="0.25">
      <c r="A184" s="1" t="s">
        <v>77</v>
      </c>
      <c r="B184" s="2">
        <v>0.59399999999999997</v>
      </c>
      <c r="C184" s="2">
        <v>14.548</v>
      </c>
      <c r="D184" s="2">
        <v>3.3239999999999998</v>
      </c>
      <c r="E184" s="2">
        <v>21.981000000000002</v>
      </c>
      <c r="F184" s="2">
        <v>3.706</v>
      </c>
      <c r="G184" s="4">
        <f t="shared" si="12"/>
        <v>3.3286680723981019E-6</v>
      </c>
      <c r="H184" s="4"/>
      <c r="I184" s="1" t="s">
        <v>77</v>
      </c>
      <c r="J184" s="2">
        <v>667.83831199999997</v>
      </c>
      <c r="K184" s="2">
        <v>7527.3296209999999</v>
      </c>
      <c r="L184" s="2">
        <v>1955.9540379999999</v>
      </c>
      <c r="M184" s="2">
        <v>16576.861999000001</v>
      </c>
      <c r="N184" s="2">
        <v>5321.3183310000004</v>
      </c>
      <c r="P184" s="1" t="s">
        <v>77</v>
      </c>
      <c r="Q184" s="2">
        <f t="shared" si="13"/>
        <v>1124.3069225589227</v>
      </c>
      <c r="R184" s="2">
        <f t="shared" si="14"/>
        <v>517.41336410503163</v>
      </c>
      <c r="S184" s="2">
        <f t="shared" si="15"/>
        <v>588.43382611311677</v>
      </c>
      <c r="T184" s="2">
        <f t="shared" si="16"/>
        <v>754.14503430235197</v>
      </c>
      <c r="U184" s="2">
        <f t="shared" si="17"/>
        <v>1435.8657126281707</v>
      </c>
    </row>
    <row r="185" spans="1:21" x14ac:dyDescent="0.25">
      <c r="A185" s="1" t="s">
        <v>131</v>
      </c>
      <c r="B185" s="2">
        <v>2.8</v>
      </c>
      <c r="C185" s="2">
        <v>104.47799999999999</v>
      </c>
      <c r="D185" s="2">
        <v>0.33999999999999997</v>
      </c>
      <c r="E185" s="2">
        <v>3.7229999999999999</v>
      </c>
      <c r="F185" s="2">
        <v>3.7229999999999999</v>
      </c>
      <c r="G185" s="4">
        <f t="shared" si="12"/>
        <v>3.3439371919962583E-6</v>
      </c>
      <c r="H185" s="4"/>
      <c r="I185" s="1" t="s">
        <v>131</v>
      </c>
      <c r="J185" s="2">
        <v>2690.4376010000001</v>
      </c>
      <c r="K185" s="2">
        <v>69632.440476000003</v>
      </c>
      <c r="L185" s="2">
        <v>178.639431</v>
      </c>
      <c r="M185" s="2">
        <v>4299.2291519999999</v>
      </c>
      <c r="N185" s="2">
        <v>4299.2291519999999</v>
      </c>
      <c r="P185" s="1" t="s">
        <v>131</v>
      </c>
      <c r="Q185" s="2">
        <f t="shared" si="13"/>
        <v>960.87057178571433</v>
      </c>
      <c r="R185" s="2">
        <f t="shared" si="14"/>
        <v>666.47945477516805</v>
      </c>
      <c r="S185" s="2">
        <f t="shared" si="15"/>
        <v>525.41009117647059</v>
      </c>
      <c r="T185" s="2">
        <f t="shared" si="16"/>
        <v>1154.7754907332796</v>
      </c>
      <c r="U185" s="2">
        <f t="shared" si="17"/>
        <v>1154.7754907332796</v>
      </c>
    </row>
    <row r="186" spans="1:21" x14ac:dyDescent="0.25">
      <c r="A186" s="1" t="s">
        <v>15</v>
      </c>
      <c r="B186" s="2">
        <v>81575.755000000019</v>
      </c>
      <c r="C186" s="2">
        <v>18603.389000000003</v>
      </c>
      <c r="D186" s="2">
        <v>18351.406999999999</v>
      </c>
      <c r="E186" s="2">
        <v>143831.07700000002</v>
      </c>
      <c r="F186" s="2">
        <v>275789.77100000001</v>
      </c>
      <c r="G186" s="5">
        <f t="shared" si="12"/>
        <v>0.2477098233733632</v>
      </c>
      <c r="H186" s="4"/>
      <c r="I186" s="1" t="s">
        <v>15</v>
      </c>
      <c r="J186" s="2">
        <v>39641349.647257999</v>
      </c>
      <c r="K186" s="2">
        <v>13544131.858583001</v>
      </c>
      <c r="L186" s="2">
        <v>13081491.830935998</v>
      </c>
      <c r="M186" s="2">
        <v>114496771.32982299</v>
      </c>
      <c r="N186" s="2">
        <v>206680513.68212602</v>
      </c>
      <c r="P186" s="1" t="s">
        <v>15</v>
      </c>
      <c r="Q186" s="2">
        <f t="shared" si="13"/>
        <v>485.94523761696092</v>
      </c>
      <c r="R186" s="2">
        <f t="shared" si="14"/>
        <v>728.04647898202848</v>
      </c>
      <c r="S186" s="2">
        <f t="shared" si="15"/>
        <v>712.83318117984084</v>
      </c>
      <c r="T186" s="2">
        <f t="shared" si="16"/>
        <v>796.05029537408643</v>
      </c>
      <c r="U186" s="2">
        <f t="shared" si="17"/>
        <v>749.41326842077115</v>
      </c>
    </row>
    <row r="187" spans="1:21" x14ac:dyDescent="0.25">
      <c r="A187" s="1" t="s">
        <v>185</v>
      </c>
      <c r="B187" s="2"/>
      <c r="C187" s="2"/>
      <c r="D187" s="2">
        <v>0.58899999999999997</v>
      </c>
      <c r="E187" s="2"/>
      <c r="F187" s="2">
        <v>0</v>
      </c>
      <c r="G187" s="4">
        <f t="shared" si="12"/>
        <v>0</v>
      </c>
      <c r="H187" s="4"/>
      <c r="I187" s="1" t="s">
        <v>185</v>
      </c>
      <c r="J187" s="2"/>
      <c r="K187" s="2"/>
      <c r="L187" s="2">
        <v>365.831681</v>
      </c>
      <c r="M187" s="2"/>
      <c r="N187" s="2">
        <v>0</v>
      </c>
      <c r="P187" s="1" t="s">
        <v>185</v>
      </c>
      <c r="Q187" s="2" t="e">
        <f t="shared" si="13"/>
        <v>#DIV/0!</v>
      </c>
      <c r="R187" s="2" t="e">
        <f t="shared" si="14"/>
        <v>#DIV/0!</v>
      </c>
      <c r="S187" s="2">
        <f t="shared" si="15"/>
        <v>621.10641935483875</v>
      </c>
      <c r="T187" s="2" t="e">
        <f t="shared" si="16"/>
        <v>#DIV/0!</v>
      </c>
      <c r="U187" s="2" t="e">
        <f t="shared" si="17"/>
        <v>#DIV/0!</v>
      </c>
    </row>
    <row r="188" spans="1:21" x14ac:dyDescent="0.25">
      <c r="A188" s="1" t="s">
        <v>149</v>
      </c>
      <c r="B188" s="2">
        <v>586.36400000000003</v>
      </c>
      <c r="C188" s="2">
        <v>426.17</v>
      </c>
      <c r="D188" s="2">
        <v>686</v>
      </c>
      <c r="E188" s="2">
        <v>1646.7159999999999</v>
      </c>
      <c r="F188" s="2">
        <v>3136.4820000000004</v>
      </c>
      <c r="G188" s="4">
        <f t="shared" si="12"/>
        <v>2.8171363985567579E-3</v>
      </c>
      <c r="H188" s="4"/>
      <c r="I188" s="1" t="s">
        <v>149</v>
      </c>
      <c r="J188" s="2">
        <v>314508.24378299998</v>
      </c>
      <c r="K188" s="2">
        <v>585813.81772399996</v>
      </c>
      <c r="L188" s="2">
        <v>2223629.4866920002</v>
      </c>
      <c r="M188" s="2">
        <v>1345458.822163</v>
      </c>
      <c r="N188" s="2">
        <v>2799121.2089500003</v>
      </c>
      <c r="P188" s="1" t="s">
        <v>149</v>
      </c>
      <c r="Q188" s="2">
        <f t="shared" si="13"/>
        <v>536.370315679339</v>
      </c>
      <c r="R188" s="2">
        <f t="shared" si="14"/>
        <v>1374.6012570664288</v>
      </c>
      <c r="S188" s="2">
        <f t="shared" si="15"/>
        <v>3241.4424004256562</v>
      </c>
      <c r="T188" s="2">
        <f t="shared" si="16"/>
        <v>817.05577778013946</v>
      </c>
      <c r="U188" s="2">
        <f t="shared" si="17"/>
        <v>892.43974904048548</v>
      </c>
    </row>
    <row r="189" spans="1:21" x14ac:dyDescent="0.25">
      <c r="A189" s="1" t="s">
        <v>95</v>
      </c>
      <c r="B189" s="2">
        <v>95.253</v>
      </c>
      <c r="C189" s="2">
        <v>170.03199999999998</v>
      </c>
      <c r="D189" s="2">
        <v>101.429</v>
      </c>
      <c r="E189" s="2">
        <v>661.029</v>
      </c>
      <c r="F189" s="2">
        <v>879.23800000000006</v>
      </c>
      <c r="G189" s="4">
        <f t="shared" si="12"/>
        <v>7.8971706924963912E-4</v>
      </c>
      <c r="H189" s="4"/>
      <c r="I189" s="1" t="s">
        <v>95</v>
      </c>
      <c r="J189" s="2">
        <v>68430.633293999999</v>
      </c>
      <c r="K189" s="2">
        <v>176097.72835700001</v>
      </c>
      <c r="L189" s="2">
        <v>39040.572348999995</v>
      </c>
      <c r="M189" s="2">
        <v>517905.234467</v>
      </c>
      <c r="N189" s="2">
        <v>601661.19708700001</v>
      </c>
      <c r="P189" s="1" t="s">
        <v>95</v>
      </c>
      <c r="Q189" s="2">
        <f t="shared" si="13"/>
        <v>718.4092185442978</v>
      </c>
      <c r="R189" s="2">
        <f t="shared" si="14"/>
        <v>1035.6740399277785</v>
      </c>
      <c r="S189" s="2">
        <f t="shared" si="15"/>
        <v>384.90542496721838</v>
      </c>
      <c r="T189" s="2">
        <f t="shared" si="16"/>
        <v>783.48337889411812</v>
      </c>
      <c r="U189" s="2">
        <f t="shared" si="17"/>
        <v>684.29844602599064</v>
      </c>
    </row>
    <row r="190" spans="1:21" x14ac:dyDescent="0.25">
      <c r="A190" s="1" t="s">
        <v>152</v>
      </c>
      <c r="B190" s="2">
        <v>404.24999999999989</v>
      </c>
      <c r="C190" s="2">
        <v>129.238</v>
      </c>
      <c r="D190" s="2">
        <v>164.667</v>
      </c>
      <c r="E190" s="2">
        <v>328.85500000000002</v>
      </c>
      <c r="F190" s="2">
        <v>398.02</v>
      </c>
      <c r="G190" s="4">
        <f t="shared" si="12"/>
        <v>3.5749499896813074E-4</v>
      </c>
      <c r="H190" s="4"/>
      <c r="I190" s="1" t="s">
        <v>152</v>
      </c>
      <c r="J190" s="2">
        <v>249428.11011999994</v>
      </c>
      <c r="K190" s="2">
        <v>68139.261567000023</v>
      </c>
      <c r="L190" s="2">
        <v>104188.27881799998</v>
      </c>
      <c r="M190" s="2">
        <v>220897.34791700001</v>
      </c>
      <c r="N190" s="2">
        <v>279806.99638900004</v>
      </c>
      <c r="P190" s="1" t="s">
        <v>152</v>
      </c>
      <c r="Q190" s="2">
        <f t="shared" si="13"/>
        <v>617.01449627705631</v>
      </c>
      <c r="R190" s="2">
        <f t="shared" si="14"/>
        <v>527.23859520419705</v>
      </c>
      <c r="S190" s="2">
        <f t="shared" si="15"/>
        <v>632.72106018813713</v>
      </c>
      <c r="T190" s="2">
        <f t="shared" si="16"/>
        <v>671.71655567651396</v>
      </c>
      <c r="U190" s="2">
        <f t="shared" si="17"/>
        <v>702.99732774483709</v>
      </c>
    </row>
    <row r="191" spans="1:21" s="10" customFormat="1" x14ac:dyDescent="0.25">
      <c r="A191" s="6" t="s">
        <v>191</v>
      </c>
      <c r="B191" s="7">
        <v>545833.75599999994</v>
      </c>
      <c r="C191" s="7">
        <v>221212.69299999991</v>
      </c>
      <c r="D191" s="7">
        <v>182341.77300000004</v>
      </c>
      <c r="E191" s="7">
        <v>705566.2150000002</v>
      </c>
      <c r="F191" s="7">
        <v>1113358.2320000003</v>
      </c>
      <c r="G191" s="8">
        <f t="shared" si="12"/>
        <v>1</v>
      </c>
      <c r="H191" s="9"/>
      <c r="I191" s="6" t="s">
        <v>191</v>
      </c>
      <c r="J191" s="7">
        <v>287417524.04521197</v>
      </c>
      <c r="K191" s="7">
        <v>145036875.04747996</v>
      </c>
      <c r="L191" s="7">
        <v>143842149.15624499</v>
      </c>
      <c r="M191" s="7">
        <v>635491814.90985703</v>
      </c>
      <c r="N191" s="7">
        <v>958116445.56831884</v>
      </c>
      <c r="P191" s="6" t="s">
        <v>191</v>
      </c>
      <c r="Q191" s="7">
        <f t="shared" si="13"/>
        <v>526.56604851901466</v>
      </c>
      <c r="R191" s="7">
        <f t="shared" si="14"/>
        <v>655.64445276872073</v>
      </c>
      <c r="S191" s="7">
        <f t="shared" si="15"/>
        <v>788.86009930508328</v>
      </c>
      <c r="T191" s="7">
        <f t="shared" si="16"/>
        <v>900.683453090022</v>
      </c>
      <c r="U191" s="7">
        <f t="shared" si="17"/>
        <v>860.56438802018806</v>
      </c>
    </row>
  </sheetData>
  <autoFilter ref="A5:U19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Ropanov, Georgi</dc:creator>
  <cp:lastModifiedBy>Georgi Ropanov</cp:lastModifiedBy>
  <dcterms:created xsi:type="dcterms:W3CDTF">2022-06-22T14:38:56Z</dcterms:created>
  <dcterms:modified xsi:type="dcterms:W3CDTF">2022-07-12T09:15:03Z</dcterms:modified>
</cp:coreProperties>
</file>